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cfwb12\Doeecpmssims\Partage_Winkin\PTDC\2018-2019\Circulaire\"/>
    </mc:Choice>
  </mc:AlternateContent>
  <workbookProtection workbookAlgorithmName="SHA-512" workbookHashValue="nrLZiuK01jJpeYLqX9ADl7IjeWStivW/749kJTELtZhuEUgkqqX/HhWakVZzKhfutEcLvnuQCHeQrhUcfDdtMg==" workbookSaltValue="dP4Gi4OM0rSFS7UjJxtn7g==" workbookSpinCount="100000" lockStructure="1"/>
  <bookViews>
    <workbookView xWindow="360" yWindow="120" windowWidth="24240" windowHeight="12840"/>
  </bookViews>
  <sheets>
    <sheet name="FORMULAIRE" sheetId="2" r:id="rId1"/>
    <sheet name="Etab" sheetId="3" state="hidden" r:id="rId2"/>
    <sheet name="Totaux" sheetId="4" state="hidden" r:id="rId3"/>
  </sheets>
  <definedNames>
    <definedName name="ed">#REF!</definedName>
    <definedName name="reseaux">#REF!</definedName>
    <definedName name="zones">#REF!</definedName>
  </definedNames>
  <calcPr calcId="152511"/>
  <pivotCaches>
    <pivotCache cacheId="0" r:id="rId4"/>
  </pivotCaches>
</workbook>
</file>

<file path=xl/calcChain.xml><?xml version="1.0" encoding="utf-8"?>
<calcChain xmlns="http://schemas.openxmlformats.org/spreadsheetml/2006/main">
  <c r="S3" i="2" l="1"/>
  <c r="X3" i="2" l="1"/>
  <c r="L3" i="2"/>
  <c r="K3" i="2"/>
  <c r="J3" i="2"/>
  <c r="H3" i="2"/>
  <c r="G3" i="2"/>
  <c r="F3" i="2"/>
  <c r="E3" i="2"/>
  <c r="D3" i="2"/>
  <c r="C3" i="2"/>
  <c r="O3" i="2" s="1"/>
  <c r="B3" i="2"/>
  <c r="C907" i="3"/>
  <c r="C905" i="3"/>
  <c r="C906" i="3"/>
  <c r="N3" i="2" l="1"/>
  <c r="A3" i="2"/>
  <c r="C3" i="3" l="1"/>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319" i="3"/>
  <c r="C320" i="3"/>
  <c r="C321" i="3"/>
  <c r="C322" i="3"/>
  <c r="C323" i="3"/>
  <c r="C324" i="3"/>
  <c r="C325" i="3"/>
  <c r="C326" i="3"/>
  <c r="C327" i="3"/>
  <c r="C328" i="3"/>
  <c r="C329" i="3"/>
  <c r="C330" i="3"/>
  <c r="C331" i="3"/>
  <c r="C332" i="3"/>
  <c r="C333" i="3"/>
  <c r="C334" i="3"/>
  <c r="C335" i="3"/>
  <c r="C336" i="3"/>
  <c r="C337" i="3"/>
  <c r="C338" i="3"/>
  <c r="C339" i="3"/>
  <c r="C340" i="3"/>
  <c r="C341" i="3"/>
  <c r="C342" i="3"/>
  <c r="C343" i="3"/>
  <c r="C344" i="3"/>
  <c r="C345" i="3"/>
  <c r="C346" i="3"/>
  <c r="C347" i="3"/>
  <c r="C348" i="3"/>
  <c r="C349" i="3"/>
  <c r="C350" i="3"/>
  <c r="C351" i="3"/>
  <c r="C352" i="3"/>
  <c r="C353" i="3"/>
  <c r="C354" i="3"/>
  <c r="C355" i="3"/>
  <c r="C356" i="3"/>
  <c r="C357" i="3"/>
  <c r="C358" i="3"/>
  <c r="C359" i="3"/>
  <c r="C360" i="3"/>
  <c r="C361" i="3"/>
  <c r="C362" i="3"/>
  <c r="C363" i="3"/>
  <c r="C364" i="3"/>
  <c r="C365" i="3"/>
  <c r="C366" i="3"/>
  <c r="C367" i="3"/>
  <c r="C368" i="3"/>
  <c r="C369" i="3"/>
  <c r="C370" i="3"/>
  <c r="C371" i="3"/>
  <c r="C372" i="3"/>
  <c r="C373" i="3"/>
  <c r="C374" i="3"/>
  <c r="C375" i="3"/>
  <c r="C376" i="3"/>
  <c r="C377" i="3"/>
  <c r="C378" i="3"/>
  <c r="C379" i="3"/>
  <c r="C380" i="3"/>
  <c r="C381" i="3"/>
  <c r="C382" i="3"/>
  <c r="C383" i="3"/>
  <c r="C384" i="3"/>
  <c r="C385" i="3"/>
  <c r="C386" i="3"/>
  <c r="C387" i="3"/>
  <c r="C388" i="3"/>
  <c r="C389" i="3"/>
  <c r="C390" i="3"/>
  <c r="C391" i="3"/>
  <c r="C392" i="3"/>
  <c r="C393" i="3"/>
  <c r="C394" i="3"/>
  <c r="C395" i="3"/>
  <c r="C396" i="3"/>
  <c r="C397" i="3"/>
  <c r="C398" i="3"/>
  <c r="C399" i="3"/>
  <c r="C400" i="3"/>
  <c r="C401" i="3"/>
  <c r="C402" i="3"/>
  <c r="C403" i="3"/>
  <c r="C404" i="3"/>
  <c r="C405" i="3"/>
  <c r="C406" i="3"/>
  <c r="C407" i="3"/>
  <c r="C408" i="3"/>
  <c r="C409" i="3"/>
  <c r="C410" i="3"/>
  <c r="C411" i="3"/>
  <c r="C412" i="3"/>
  <c r="C413" i="3"/>
  <c r="C414" i="3"/>
  <c r="C415" i="3"/>
  <c r="C416" i="3"/>
  <c r="C417" i="3"/>
  <c r="C418" i="3"/>
  <c r="C419" i="3"/>
  <c r="C420" i="3"/>
  <c r="C421" i="3"/>
  <c r="C422" i="3"/>
  <c r="C423" i="3"/>
  <c r="C424" i="3"/>
  <c r="C425" i="3"/>
  <c r="C426" i="3"/>
  <c r="C427" i="3"/>
  <c r="C428" i="3"/>
  <c r="C429" i="3"/>
  <c r="C430" i="3"/>
  <c r="C431" i="3"/>
  <c r="C432" i="3"/>
  <c r="C433" i="3"/>
  <c r="C434" i="3"/>
  <c r="C435" i="3"/>
  <c r="C436" i="3"/>
  <c r="C437" i="3"/>
  <c r="C438" i="3"/>
  <c r="C439" i="3"/>
  <c r="C440" i="3"/>
  <c r="C441" i="3"/>
  <c r="C442" i="3"/>
  <c r="C443" i="3"/>
  <c r="C444" i="3"/>
  <c r="C445" i="3"/>
  <c r="C446" i="3"/>
  <c r="C447" i="3"/>
  <c r="C448" i="3"/>
  <c r="C449" i="3"/>
  <c r="C450" i="3"/>
  <c r="C451" i="3"/>
  <c r="C452" i="3"/>
  <c r="C453" i="3"/>
  <c r="C454" i="3"/>
  <c r="C455" i="3"/>
  <c r="C456" i="3"/>
  <c r="C457" i="3"/>
  <c r="C458" i="3"/>
  <c r="C459" i="3"/>
  <c r="C460" i="3"/>
  <c r="C461" i="3"/>
  <c r="C462" i="3"/>
  <c r="C463" i="3"/>
  <c r="C464" i="3"/>
  <c r="C465" i="3"/>
  <c r="C466" i="3"/>
  <c r="C467" i="3"/>
  <c r="C468" i="3"/>
  <c r="C469" i="3"/>
  <c r="C470" i="3"/>
  <c r="C471" i="3"/>
  <c r="C472" i="3"/>
  <c r="C473" i="3"/>
  <c r="C474" i="3"/>
  <c r="C475" i="3"/>
  <c r="C476" i="3"/>
  <c r="C477" i="3"/>
  <c r="C478" i="3"/>
  <c r="C479" i="3"/>
  <c r="C480" i="3"/>
  <c r="C481" i="3"/>
  <c r="C482" i="3"/>
  <c r="C483" i="3"/>
  <c r="C484" i="3"/>
  <c r="C485" i="3"/>
  <c r="C486" i="3"/>
  <c r="C487" i="3"/>
  <c r="C488" i="3"/>
  <c r="C489" i="3"/>
  <c r="C490" i="3"/>
  <c r="C491" i="3"/>
  <c r="C492" i="3"/>
  <c r="C493" i="3"/>
  <c r="C494" i="3"/>
  <c r="C495" i="3"/>
  <c r="C496" i="3"/>
  <c r="C497" i="3"/>
  <c r="C498" i="3"/>
  <c r="C499" i="3"/>
  <c r="C500" i="3"/>
  <c r="C501" i="3"/>
  <c r="C502" i="3"/>
  <c r="C503" i="3"/>
  <c r="C504" i="3"/>
  <c r="C505" i="3"/>
  <c r="C506" i="3"/>
  <c r="C507" i="3"/>
  <c r="C508" i="3"/>
  <c r="C509" i="3"/>
  <c r="C510" i="3"/>
  <c r="C511" i="3"/>
  <c r="C512" i="3"/>
  <c r="C513" i="3"/>
  <c r="C514" i="3"/>
  <c r="C515" i="3"/>
  <c r="C516" i="3"/>
  <c r="C517" i="3"/>
  <c r="C518" i="3"/>
  <c r="C519" i="3"/>
  <c r="C520" i="3"/>
  <c r="C521" i="3"/>
  <c r="C522" i="3"/>
  <c r="C523" i="3"/>
  <c r="C524" i="3"/>
  <c r="C525" i="3"/>
  <c r="C526" i="3"/>
  <c r="C527" i="3"/>
  <c r="C528" i="3"/>
  <c r="C529" i="3"/>
  <c r="C530" i="3"/>
  <c r="C531" i="3"/>
  <c r="C532" i="3"/>
  <c r="C533" i="3"/>
  <c r="C534" i="3"/>
  <c r="C535" i="3"/>
  <c r="C536" i="3"/>
  <c r="C537" i="3"/>
  <c r="C538" i="3"/>
  <c r="C539" i="3"/>
  <c r="C540" i="3"/>
  <c r="C541" i="3"/>
  <c r="C542" i="3"/>
  <c r="C543" i="3"/>
  <c r="C544" i="3"/>
  <c r="C545" i="3"/>
  <c r="C546" i="3"/>
  <c r="C547" i="3"/>
  <c r="C548" i="3"/>
  <c r="C549" i="3"/>
  <c r="C550" i="3"/>
  <c r="C551" i="3"/>
  <c r="C552" i="3"/>
  <c r="C553" i="3"/>
  <c r="C554" i="3"/>
  <c r="C555" i="3"/>
  <c r="C556" i="3"/>
  <c r="C557" i="3"/>
  <c r="C558" i="3"/>
  <c r="C559" i="3"/>
  <c r="C560" i="3"/>
  <c r="C561" i="3"/>
  <c r="C562" i="3"/>
  <c r="C563" i="3"/>
  <c r="C564" i="3"/>
  <c r="C565" i="3"/>
  <c r="C566" i="3"/>
  <c r="C567" i="3"/>
  <c r="C568" i="3"/>
  <c r="C569" i="3"/>
  <c r="C570" i="3"/>
  <c r="C571" i="3"/>
  <c r="C572" i="3"/>
  <c r="C573" i="3"/>
  <c r="C574" i="3"/>
  <c r="C575" i="3"/>
  <c r="C576" i="3"/>
  <c r="C577" i="3"/>
  <c r="C578" i="3"/>
  <c r="C579" i="3"/>
  <c r="C580" i="3"/>
  <c r="C581" i="3"/>
  <c r="C582" i="3"/>
  <c r="C583" i="3"/>
  <c r="C584" i="3"/>
  <c r="C585" i="3"/>
  <c r="C586" i="3"/>
  <c r="C587" i="3"/>
  <c r="C588" i="3"/>
  <c r="C589" i="3"/>
  <c r="C590" i="3"/>
  <c r="C591" i="3"/>
  <c r="C592" i="3"/>
  <c r="C593" i="3"/>
  <c r="C594" i="3"/>
  <c r="C595" i="3"/>
  <c r="C596" i="3"/>
  <c r="C597" i="3"/>
  <c r="C598" i="3"/>
  <c r="C599" i="3"/>
  <c r="C600" i="3"/>
  <c r="C601" i="3"/>
  <c r="C602" i="3"/>
  <c r="C603" i="3"/>
  <c r="C604" i="3"/>
  <c r="C605" i="3"/>
  <c r="C606" i="3"/>
  <c r="C607" i="3"/>
  <c r="C608" i="3"/>
  <c r="C609" i="3"/>
  <c r="C610" i="3"/>
  <c r="C611" i="3"/>
  <c r="C612" i="3"/>
  <c r="C613" i="3"/>
  <c r="C614" i="3"/>
  <c r="C615" i="3"/>
  <c r="C616" i="3"/>
  <c r="C617" i="3"/>
  <c r="C618" i="3"/>
  <c r="C619" i="3"/>
  <c r="C620" i="3"/>
  <c r="C621" i="3"/>
  <c r="C622" i="3"/>
  <c r="C623" i="3"/>
  <c r="C624" i="3"/>
  <c r="C625" i="3"/>
  <c r="C626" i="3"/>
  <c r="C627" i="3"/>
  <c r="C628" i="3"/>
  <c r="C629" i="3"/>
  <c r="C630" i="3"/>
  <c r="C631" i="3"/>
  <c r="C632" i="3"/>
  <c r="C633" i="3"/>
  <c r="C634" i="3"/>
  <c r="C635" i="3"/>
  <c r="C636" i="3"/>
  <c r="C637" i="3"/>
  <c r="C638" i="3"/>
  <c r="C639" i="3"/>
  <c r="C640" i="3"/>
  <c r="C641" i="3"/>
  <c r="C642" i="3"/>
  <c r="C643" i="3"/>
  <c r="C644" i="3"/>
  <c r="C645" i="3"/>
  <c r="C646" i="3"/>
  <c r="C647" i="3"/>
  <c r="C648" i="3"/>
  <c r="C649" i="3"/>
  <c r="C650" i="3"/>
  <c r="C651" i="3"/>
  <c r="C652" i="3"/>
  <c r="C653" i="3"/>
  <c r="C654" i="3"/>
  <c r="C655" i="3"/>
  <c r="C656" i="3"/>
  <c r="C657" i="3"/>
  <c r="C658" i="3"/>
  <c r="C659" i="3"/>
  <c r="C660" i="3"/>
  <c r="C661" i="3"/>
  <c r="C662" i="3"/>
  <c r="C663" i="3"/>
  <c r="C664" i="3"/>
  <c r="C665" i="3"/>
  <c r="C666" i="3"/>
  <c r="C667" i="3"/>
  <c r="C668" i="3"/>
  <c r="C669" i="3"/>
  <c r="C670" i="3"/>
  <c r="C671" i="3"/>
  <c r="C672" i="3"/>
  <c r="C673" i="3"/>
  <c r="C674" i="3"/>
  <c r="C675" i="3"/>
  <c r="C676" i="3"/>
  <c r="C677" i="3"/>
  <c r="C678" i="3"/>
  <c r="C679" i="3"/>
  <c r="C680" i="3"/>
  <c r="C681" i="3"/>
  <c r="C682" i="3"/>
  <c r="C683" i="3"/>
  <c r="C684" i="3"/>
  <c r="C685" i="3"/>
  <c r="C686" i="3"/>
  <c r="C687" i="3"/>
  <c r="C688" i="3"/>
  <c r="C689" i="3"/>
  <c r="C690" i="3"/>
  <c r="C691" i="3"/>
  <c r="C692" i="3"/>
  <c r="C693" i="3"/>
  <c r="C694" i="3"/>
  <c r="C695" i="3"/>
  <c r="C696" i="3"/>
  <c r="C697" i="3"/>
  <c r="C698" i="3"/>
  <c r="C699" i="3"/>
  <c r="C700" i="3"/>
  <c r="C701" i="3"/>
  <c r="C702" i="3"/>
  <c r="C703" i="3"/>
  <c r="C704" i="3"/>
  <c r="C705" i="3"/>
  <c r="C706" i="3"/>
  <c r="C707" i="3"/>
  <c r="C708" i="3"/>
  <c r="C709" i="3"/>
  <c r="C710" i="3"/>
  <c r="C711" i="3"/>
  <c r="C712" i="3"/>
  <c r="C713" i="3"/>
  <c r="C714" i="3"/>
  <c r="C715" i="3"/>
  <c r="C716" i="3"/>
  <c r="C717" i="3"/>
  <c r="C718" i="3"/>
  <c r="C719" i="3"/>
  <c r="C720" i="3"/>
  <c r="C721" i="3"/>
  <c r="C722" i="3"/>
  <c r="C723" i="3"/>
  <c r="C724" i="3"/>
  <c r="C725" i="3"/>
  <c r="C726" i="3"/>
  <c r="C727" i="3"/>
  <c r="C728" i="3"/>
  <c r="C729" i="3"/>
  <c r="C730" i="3"/>
  <c r="C731" i="3"/>
  <c r="C732" i="3"/>
  <c r="C733" i="3"/>
  <c r="C734" i="3"/>
  <c r="C735" i="3"/>
  <c r="C736" i="3"/>
  <c r="C737" i="3"/>
  <c r="C738" i="3"/>
  <c r="C739" i="3"/>
  <c r="C740" i="3"/>
  <c r="C741" i="3"/>
  <c r="C742" i="3"/>
  <c r="C743" i="3"/>
  <c r="C744" i="3"/>
  <c r="C745" i="3"/>
  <c r="C746" i="3"/>
  <c r="C747" i="3"/>
  <c r="C748" i="3"/>
  <c r="C749" i="3"/>
  <c r="C750" i="3"/>
  <c r="C751" i="3"/>
  <c r="C752" i="3"/>
  <c r="C753" i="3"/>
  <c r="C754" i="3"/>
  <c r="C755" i="3"/>
  <c r="C756" i="3"/>
  <c r="C757" i="3"/>
  <c r="C758" i="3"/>
  <c r="C759" i="3"/>
  <c r="C760" i="3"/>
  <c r="C761" i="3"/>
  <c r="C762" i="3"/>
  <c r="C763" i="3"/>
  <c r="C764" i="3"/>
  <c r="C765" i="3"/>
  <c r="C766" i="3"/>
  <c r="C767" i="3"/>
  <c r="C768" i="3"/>
  <c r="C769" i="3"/>
  <c r="C770" i="3"/>
  <c r="C771" i="3"/>
  <c r="C772" i="3"/>
  <c r="C773" i="3"/>
  <c r="C774" i="3"/>
  <c r="C775" i="3"/>
  <c r="C776" i="3"/>
  <c r="C777" i="3"/>
  <c r="C778" i="3"/>
  <c r="C779" i="3"/>
  <c r="C780" i="3"/>
  <c r="C781" i="3"/>
  <c r="C782" i="3"/>
  <c r="C783" i="3"/>
  <c r="C784" i="3"/>
  <c r="C785" i="3"/>
  <c r="C786" i="3"/>
  <c r="C787" i="3"/>
  <c r="C788" i="3"/>
  <c r="C789" i="3"/>
  <c r="C790" i="3"/>
  <c r="C791" i="3"/>
  <c r="C792" i="3"/>
  <c r="C793" i="3"/>
  <c r="C794" i="3"/>
  <c r="C795" i="3"/>
  <c r="C796" i="3"/>
  <c r="C797" i="3"/>
  <c r="C798" i="3"/>
  <c r="C799" i="3"/>
  <c r="C800" i="3"/>
  <c r="C801" i="3"/>
  <c r="C802" i="3"/>
  <c r="C803" i="3"/>
  <c r="C804" i="3"/>
  <c r="C805" i="3"/>
  <c r="C806" i="3"/>
  <c r="C807" i="3"/>
  <c r="C808" i="3"/>
  <c r="C809" i="3"/>
  <c r="C810" i="3"/>
  <c r="C811" i="3"/>
  <c r="C812" i="3"/>
  <c r="C813" i="3"/>
  <c r="C814" i="3"/>
  <c r="C815" i="3"/>
  <c r="C816" i="3"/>
  <c r="C817" i="3"/>
  <c r="C818" i="3"/>
  <c r="C819" i="3"/>
  <c r="C820" i="3"/>
  <c r="C821" i="3"/>
  <c r="C822" i="3"/>
  <c r="C823" i="3"/>
  <c r="C824" i="3"/>
  <c r="C825" i="3"/>
  <c r="C826" i="3"/>
  <c r="C827" i="3"/>
  <c r="C828" i="3"/>
  <c r="C829" i="3"/>
  <c r="C830" i="3"/>
  <c r="C831" i="3"/>
  <c r="C832" i="3"/>
  <c r="C833" i="3"/>
  <c r="C834" i="3"/>
  <c r="C835" i="3"/>
  <c r="C836" i="3"/>
  <c r="C837" i="3"/>
  <c r="C838" i="3"/>
  <c r="C839" i="3"/>
  <c r="C840" i="3"/>
  <c r="C841" i="3"/>
  <c r="C842" i="3"/>
  <c r="C843" i="3"/>
  <c r="C844" i="3"/>
  <c r="C845" i="3"/>
  <c r="C846" i="3"/>
  <c r="C847" i="3"/>
  <c r="C848" i="3"/>
  <c r="C849" i="3"/>
  <c r="C850" i="3"/>
  <c r="C851" i="3"/>
  <c r="C852" i="3"/>
  <c r="C853" i="3"/>
  <c r="C854" i="3"/>
  <c r="C855" i="3"/>
  <c r="C856" i="3"/>
  <c r="C857" i="3"/>
  <c r="C858" i="3"/>
  <c r="C859" i="3"/>
  <c r="C860" i="3"/>
  <c r="C861" i="3"/>
  <c r="C862" i="3"/>
  <c r="C863" i="3"/>
  <c r="C864" i="3"/>
  <c r="C865" i="3"/>
  <c r="C866" i="3"/>
  <c r="C867" i="3"/>
  <c r="C868" i="3"/>
  <c r="C869" i="3"/>
  <c r="C870" i="3"/>
  <c r="C871" i="3"/>
  <c r="C872" i="3"/>
  <c r="C873" i="3"/>
  <c r="C874" i="3"/>
  <c r="C875" i="3"/>
  <c r="C876" i="3"/>
  <c r="C877" i="3"/>
  <c r="C878" i="3"/>
  <c r="C879" i="3"/>
  <c r="C880" i="3"/>
  <c r="C881" i="3"/>
  <c r="C882" i="3"/>
  <c r="C883" i="3"/>
  <c r="C884" i="3"/>
  <c r="C885" i="3"/>
  <c r="C886" i="3"/>
  <c r="C887" i="3"/>
  <c r="C888" i="3"/>
  <c r="C889" i="3"/>
  <c r="C890" i="3"/>
  <c r="C891" i="3"/>
  <c r="C892" i="3"/>
  <c r="C893" i="3"/>
  <c r="C894" i="3"/>
  <c r="C895" i="3"/>
  <c r="C896" i="3"/>
  <c r="C897" i="3"/>
  <c r="C898" i="3"/>
  <c r="C899" i="3"/>
  <c r="C900" i="3"/>
  <c r="C901" i="3"/>
  <c r="C902" i="3"/>
  <c r="C903" i="3"/>
  <c r="C904" i="3"/>
  <c r="C2" i="3"/>
  <c r="M3" i="2" l="1"/>
  <c r="AB3" i="2" l="1"/>
</calcChain>
</file>

<file path=xl/sharedStrings.xml><?xml version="1.0" encoding="utf-8"?>
<sst xmlns="http://schemas.openxmlformats.org/spreadsheetml/2006/main" count="6435" uniqueCount="1427">
  <si>
    <t>LOCALITE</t>
  </si>
  <si>
    <t>ZONE</t>
  </si>
  <si>
    <t>ADRESSE COURRIEL ADMINISTRATIVE</t>
  </si>
  <si>
    <t>NTPP APRES MINIMA ET PRELEVEMENT</t>
  </si>
  <si>
    <t>DENOMINATION DE L'ETABLISSEMENT</t>
  </si>
  <si>
    <t>NOMBRE DE PERIODES ENCADREMENT DIFFERENCIE</t>
  </si>
  <si>
    <t>NOMBRE DE PERIODES INCITANT IPIEQ</t>
  </si>
  <si>
    <t>NOMBRE DE PERIODES DASPA</t>
  </si>
  <si>
    <t xml:space="preserve">TOTAL GENERAL </t>
  </si>
  <si>
    <t>Je soussigné( e )</t>
  </si>
  <si>
    <t xml:space="preserve">NOM ET PRENOM : </t>
  </si>
  <si>
    <t>Chef d'établissement/responsable du Pouvoir organisateur, déclare sur l'honneur que</t>
  </si>
  <si>
    <t>2. je réserve l'octroi de périodes complémentaires pour l’organisation de dispositifs pédagogiques identifiés ayant pour but la remédiation, la guidance ou le soutien aux apprentissages qui, sans ces périodes, ne pourraient être organisés, en vertu de l’article  23bis, §1er, alinéa 1er du décret du 29/07/1992 précité;</t>
  </si>
  <si>
    <t xml:space="preserve">3. je conserve à la disposition des services du Gouvernement, au siège de l’établissement, toutes les pièces justificatives concernant les points 1 et 2 précisés ci-dessus. </t>
  </si>
  <si>
    <t xml:space="preserve">DATE : </t>
  </si>
  <si>
    <t>CODE POSTAL</t>
  </si>
  <si>
    <t>NOMBRE DE PERIODES COMPLEMENTAIRES "TAILLE DES CLASSES" DEMANDEES POUR LE D1</t>
  </si>
  <si>
    <t>NOMBRE DE PERIODES COMPLEMENTAIRES "TAILLE DES CLASSES" DEMANDEES POUR LE D2</t>
  </si>
  <si>
    <t>NOMBRE DE PERIODES COMPLEMENTAIRES "TAILLE DES CLASSES" DEMANDEES POUR LE D3</t>
  </si>
  <si>
    <t xml:space="preserve">NOMBRE TOTAL DE PERIODES COMPLEMENTAIRES "TAILLE DES CLASSES" DEMANDEES </t>
  </si>
  <si>
    <t>ADRESSE DE L'ETABLISSEMENT</t>
  </si>
  <si>
    <t>ADRESSE DE l'IMPLANTATION</t>
  </si>
  <si>
    <t>N° FASE DE l'IMPLANTATION</t>
  </si>
  <si>
    <t>1. l'implantation, pour laquelle la présente demande est sollicitée, respecte les normes concernant la taille maximales des classes, telles que définies à l'article 23bis, 61er, alinéa 1er du décret du 29/07/1992 portant organisation de l'enseignement secondaire de plein exercice;</t>
  </si>
  <si>
    <t>N°FASE Etablissement</t>
  </si>
  <si>
    <t xml:space="preserve">RESEAU (FWB, OS, LC, LNC)
</t>
  </si>
  <si>
    <t>L'IMPLANTATION BENEFICIE-T-ELLE DE L'ENCADREMENT DIFFERENCIE ? (OUI-NON)</t>
  </si>
  <si>
    <t xml:space="preserve">2. DECLARATION SUR L'HONNEUR </t>
  </si>
  <si>
    <t>NOMBRE DE PERIODES COMPLEMENTAIRES AU D1</t>
  </si>
  <si>
    <t>NOMBRE DE PERIODES SUPPLEMENTAIRES AU D1</t>
  </si>
  <si>
    <t>NOMBRE DE PERIODES AUTRES</t>
  </si>
  <si>
    <t>1. RENSEIGNEMENTS (seuls les cases blanches doivent être complétées)</t>
  </si>
  <si>
    <t>NOMBRE D'ELEVES REGULIERS DE L'ETABLISSEMENT AU 15/01/2017</t>
  </si>
  <si>
    <t>NOMBRE D'ELEVES REGULIERS DE L'ETABLISSEMENT AU15/01/2018</t>
  </si>
  <si>
    <r>
      <t xml:space="preserve">COMMENTAIRES CONCERNANT LES PERIODES AUTRES (PRECISER NOTAMMENT LES RAISONS POUR LESQUELLES CES PERIODES ONT ÉTÉ DEVOLUES). 
Consignes : 
</t>
    </r>
    <r>
      <rPr>
        <b/>
        <sz val="10"/>
        <rFont val="Arial"/>
        <family val="2"/>
      </rPr>
      <t>1) Le champ contient une fonction de renvoi automatique à la ligne permettant la dactylographie d'un texte dont la longueur dépasse cette ligne. 
2) Veillez à être synthétique. 
3) Il est normal que la partie du texte qui dépasse la longueur de la ligne ou la limite inférieure du champ disparaisse après la dactylographie du texte. Si vous désirez, pour des raisons de lisibilité, que l'ensemble du texte apparaisse, augmentez la taille verticale du champ : 
a) placez le curseur de la souris sur la ligne grise située en-dessous du chiffre 4 qui figure dans la colonne indiquant le numéro de la ligne (tout à fait à gauche)
b) maintenez le bouton gauche de la souris enfoncé
c) déplacez la souris vers le bas
d) relachez le bouton gauche de la souris quand l'espace du champ est suffisant
e) Vous pouvez également effectuer un double clic gauche sur la ligne dont question en a) pour ajuster la taille du champ automatiquement.
4) Lors de la dactylographie, pour aller en début de ligne ou commencer une nouvelle ligne ou insérer un espace entre deux lignes, appuyez sur ALT + ENTER (et non sur ENTER uniquement).</t>
    </r>
  </si>
  <si>
    <r>
      <t xml:space="preserve">LISTE DES DISPOSITIFS PEDAGOGIQUES IDENTIFIES VISANT A ORGANISER LA REMEDIATION, LA GUIDANCE OU LE SOUTIEN AUX APPRENTISSAGES SANS DEPASSER LA NORME CONCERNANT LE NOMBRE MAXIMUM D'ELEVES PAR CLASSE (précisez le(s) degré(s) visé(s) et le nombre de périodes pour chaque dispositif). 
</t>
    </r>
    <r>
      <rPr>
        <b/>
        <u/>
        <sz val="10"/>
        <rFont val="Arial"/>
        <family val="2"/>
      </rPr>
      <t>Consignes</t>
    </r>
    <r>
      <rPr>
        <b/>
        <sz val="10"/>
        <rFont val="Arial"/>
        <family val="2"/>
      </rPr>
      <t xml:space="preserve"> : </t>
    </r>
    <r>
      <rPr>
        <b/>
        <u/>
        <sz val="10"/>
        <rFont val="Arial"/>
        <family val="2"/>
      </rPr>
      <t xml:space="preserve">
1</t>
    </r>
    <r>
      <rPr>
        <b/>
        <sz val="10"/>
        <rFont val="Arial"/>
        <family val="2"/>
      </rPr>
      <t>) Le champ contient une fonction de renvoi automatique à la ligne permettant la dactylographie d'un texte dont la longueur dépasse cette ligne. 
2) Veillez à être synthétique. 
3) Il est normal que la partie du texte qui dépasse la longueur de la ligne ou la limite inférieure du champ disparaisse après la dactylographie du texte. Si vous désirez, pour des raisons de lisibilité, que l'ensemble du texte apparaisse, augmentez la taille verticale du champ : 
a) placez le curseur de la souris sur la ligne grise située en-dessous du chiffre 4 qui figure dans la colonne indiquant le numéro de la ligne (tout à fait à gauche)
b) maintenez le bouton gauche de la souris enfoncé
c) déplacez la souris vers le bas
d) relachez le bouton gauche de la souris quand l'espace du champ est suffisant
e) Vous pouvez également effectuer un double clic gauche sur la ligne dont question en a) pour ajuster la taille du champ automatiquement.
4) Lors de la dactylographie, pour aller en début de ligne ou commencer une nouvelle ligne ou insérer un espace entre deux lignes, appuyez sur ALT + ENTER (et non sur ENTER uniquement).
5) N'oubliez pas d'enregistrer vos données sur votre ordinateur. 
6) Envoyez votre fichier Excel à l'adresse courriel ptdc@cfwb.be</t>
    </r>
  </si>
  <si>
    <t>ETAB</t>
  </si>
  <si>
    <t>S-CEFA</t>
  </si>
  <si>
    <t>NOM ETABLISSEMENT</t>
  </si>
  <si>
    <t>ADRESSE SIEGE</t>
  </si>
  <si>
    <t>CP</t>
  </si>
  <si>
    <t>RESEAU</t>
  </si>
  <si>
    <t>IMPL</t>
  </si>
  <si>
    <t>ADRESSE IMPLANTATION</t>
  </si>
  <si>
    <t xml:space="preserve">LOCALITE </t>
  </si>
  <si>
    <t>Classement ED 18-19</t>
  </si>
  <si>
    <t>Périodes ED</t>
  </si>
  <si>
    <t>IMPL CEFA</t>
  </si>
  <si>
    <t>Population Certifiée au 15/01/2018</t>
  </si>
  <si>
    <t>D4</t>
  </si>
  <si>
    <t>Population Certifiée au 15/01/2018 hors D4</t>
  </si>
  <si>
    <t>-</t>
  </si>
  <si>
    <t>INSTITUT DES SOEURS DE NOTRE-DAME</t>
  </si>
  <si>
    <t>RUE DE VEEWEYDE  40</t>
  </si>
  <si>
    <t>ANDERLECHT</t>
  </si>
  <si>
    <t>Lib Conf</t>
  </si>
  <si>
    <t>CEFA</t>
  </si>
  <si>
    <t>INSTITUT NOTRE-DAME</t>
  </si>
  <si>
    <t>RUE DE FIENNES  66</t>
  </si>
  <si>
    <t>RUE JOREZ  8 A</t>
  </si>
  <si>
    <t xml:space="preserve">ECOLE SECONDAIRE THEO LAMBERT </t>
  </si>
  <si>
    <t>AVENUE BERTAUX  45</t>
  </si>
  <si>
    <t>Off</t>
  </si>
  <si>
    <t>INSTITUT COMMUNAL MARIUS RENARD</t>
  </si>
  <si>
    <t>RUE GEORGES MOREAU  107</t>
  </si>
  <si>
    <t>INSTITUT MARIE IMMACULEE - MONTJOIE (I.M.M.I.)</t>
  </si>
  <si>
    <t>RUE DES RESEDAS  51</t>
  </si>
  <si>
    <t>INSTITUT REDOUTE-PEIFFER</t>
  </si>
  <si>
    <t>AVENUE MARIUS RENARD  1</t>
  </si>
  <si>
    <t>AVENUE EMILE GRYSON  1</t>
  </si>
  <si>
    <t>INSTITUT DE LA PROVIDENCE</t>
  </si>
  <si>
    <t>RUE HABERMAN  27</t>
  </si>
  <si>
    <t>RUE BROGNIEZ  170</t>
  </si>
  <si>
    <t>RUE DE LA POSTE  262</t>
  </si>
  <si>
    <t>SCHAERBEEK</t>
  </si>
  <si>
    <t>INSTITUT SAINT-JULIEN-PARNASSE</t>
  </si>
  <si>
    <t>AVENUE DE L'EGLISE SAINT-JULIEN  22</t>
  </si>
  <si>
    <t>AUDERGHEM</t>
  </si>
  <si>
    <t>ATHENEE ADOLPHE MAX</t>
  </si>
  <si>
    <t>BOULEVARD CLOVIS  40</t>
  </si>
  <si>
    <t>BRUXELLES</t>
  </si>
  <si>
    <t>ATHENEE ROBERT CATTEAU</t>
  </si>
  <si>
    <t>RUE ERNEST ALLARD  49</t>
  </si>
  <si>
    <t>ATHENEE LEON LEPAGE</t>
  </si>
  <si>
    <t>RUE DES RICHES CLAIRES  30</t>
  </si>
  <si>
    <t>LYCEE EMILE JACQMAIN</t>
  </si>
  <si>
    <t>RUE BELLIARD  135 A</t>
  </si>
  <si>
    <t>ATHENEE EMILE BOCKSTAEL</t>
  </si>
  <si>
    <t>RUE REPER VREVEN  80</t>
  </si>
  <si>
    <t>LYCEE HENRIETTE DACHSBECK</t>
  </si>
  <si>
    <t>RUE DE LA PAILLE  24</t>
  </si>
  <si>
    <t>INSTITUT SAINT-LOUIS</t>
  </si>
  <si>
    <t>RUE DU MARAIS  113</t>
  </si>
  <si>
    <t>LYCEE MARIA ASSUMPTA</t>
  </si>
  <si>
    <t>AVENUE WANNECOUTER 76</t>
  </si>
  <si>
    <t>LAEKEN</t>
  </si>
  <si>
    <t>AVENUE WANNECOUTER  76</t>
  </si>
  <si>
    <t>ATHENEE DES PAGODES</t>
  </si>
  <si>
    <t>RUE DE BEYSEGHEM  141</t>
  </si>
  <si>
    <t>COLLEGE LA FRATERNITE - site Sainte-Ursule</t>
  </si>
  <si>
    <t>RUE DROOTBEEK  2</t>
  </si>
  <si>
    <t>CHAUSSEE D'ANVERS  28</t>
  </si>
  <si>
    <t>LYCEE LA RETRAITE</t>
  </si>
  <si>
    <t>RUE DES CONFEDERES  70</t>
  </si>
  <si>
    <t>INSTITUT DIDEROT</t>
  </si>
  <si>
    <t>RUE DES CAPUCINS  58</t>
  </si>
  <si>
    <t>INSTITUT PAUL-HENRI SPAAK</t>
  </si>
  <si>
    <t>RUE ALFRED STEVENS  20</t>
  </si>
  <si>
    <t>RUE GUSTAVE DEMANET  84</t>
  </si>
  <si>
    <t>INSTITUT MARIS STELLA</t>
  </si>
  <si>
    <t>RUE FELIX STERCKX  44</t>
  </si>
  <si>
    <t>INSTITUT BISCHOFFSHEIM</t>
  </si>
  <si>
    <t>RUE DE LA BLANCHISSERIE  52</t>
  </si>
  <si>
    <t>RUE DU CANAL  53</t>
  </si>
  <si>
    <t>INSTITUT DES ARTS ET METIERS</t>
  </si>
  <si>
    <t>BOULEVARD DE L'ABATTOIR  50</t>
  </si>
  <si>
    <t>ACADEMIE ROYALE DES BEAUX-ARTS DE BRUXELLES</t>
  </si>
  <si>
    <t>RUE DU POINCON  28</t>
  </si>
  <si>
    <t>INSTITUT NOTRE-DAME DE LOURDES</t>
  </si>
  <si>
    <t>RUE EDMOND TOLLENAERE  32</t>
  </si>
  <si>
    <t>CENTRE SCOLAIRE SAINT-MICHEL</t>
  </si>
  <si>
    <t>BOULEVARD SAINT-MICHEL  24</t>
  </si>
  <si>
    <t>ETTERBEEK</t>
  </si>
  <si>
    <t>RUE GODEFROID DE BOUILLON 55</t>
  </si>
  <si>
    <t>SAINT-JOSSE-TEN-NOODE</t>
  </si>
  <si>
    <t>RUE DUPONT  20</t>
  </si>
  <si>
    <t>INSTITUT SAINT-JOSEPH D'ENSEIGNEMENT TECHNIQUE</t>
  </si>
  <si>
    <t>RUE FELIX HAP  14</t>
  </si>
  <si>
    <t>RUE DES ALLIES  315</t>
  </si>
  <si>
    <t>FOREST</t>
  </si>
  <si>
    <t>CENTRE D'ENSEIGNEMENT SECONDAIRE D'ETTERBEEK ERNEST RICHARD</t>
  </si>
  <si>
    <t>PLACE SAINT-PIERRE  5</t>
  </si>
  <si>
    <t>RUE JOSEPH BUEDTS  18</t>
  </si>
  <si>
    <t>INSTITUT REINE FABIOLA ENS. PROFESSIONNEL</t>
  </si>
  <si>
    <t>RUE DES CHAMPS 41</t>
  </si>
  <si>
    <t>Lib N-Conf</t>
  </si>
  <si>
    <t>ROUTE DE LENNIK  808</t>
  </si>
  <si>
    <t>INSTITUT DE L'ENFANT-JESUS</t>
  </si>
  <si>
    <t>RUE GENERAL LEMAN  74</t>
  </si>
  <si>
    <t>INSTITUT SAINT-STANISLAS</t>
  </si>
  <si>
    <t>AVENUE DES NERVIENS  131</t>
  </si>
  <si>
    <t>COLLEGE ROI BAUDOUIN</t>
  </si>
  <si>
    <t>AVENUE FELIX MARCHAL  62</t>
  </si>
  <si>
    <t>RUE VICTOR HUGO  110</t>
  </si>
  <si>
    <t>INSTITUT SAINTE-URSULE</t>
  </si>
  <si>
    <t>AVENUE DES ARMURES  39</t>
  </si>
  <si>
    <t>COLLEGE DU SACRE-COEUR</t>
  </si>
  <si>
    <t>RUE LOUIS DELHOVE  65</t>
  </si>
  <si>
    <t>GANSHOREN</t>
  </si>
  <si>
    <t>CENTRE SCOLAIRE NOTRE-DAME DE LA SAGESSE</t>
  </si>
  <si>
    <t>AVENUE VAN OVERBEKE  10</t>
  </si>
  <si>
    <t>INSTITUT SAINT-BONIFACE- PARNASSE</t>
  </si>
  <si>
    <t>RUE DU VIADUC  82</t>
  </si>
  <si>
    <t>IXELLES</t>
  </si>
  <si>
    <t>CENTRE SCOLAIRE DE MA CAMPAGNE</t>
  </si>
  <si>
    <t>RUE AFRICAINE  3</t>
  </si>
  <si>
    <t>RUE DU PAGE  78</t>
  </si>
  <si>
    <t>COLLEGE SAINT-VINCENT SAINT-FRANCOIS</t>
  </si>
  <si>
    <t>CHAUSSEE DE VLEURGAT  55</t>
  </si>
  <si>
    <t>RUE DES MERISIERS 7</t>
  </si>
  <si>
    <t>INSTITUT SAINT-ANDRE</t>
  </si>
  <si>
    <t>AVENUE DE L'HIPPODROME  180</t>
  </si>
  <si>
    <t>CENTRE SCOLAIRE EPERONNIERS-MERCELIS</t>
  </si>
  <si>
    <t>RUE MERCELIS  36-38</t>
  </si>
  <si>
    <t>RUE DE L'OLIVIER  82</t>
  </si>
  <si>
    <t>RUE DE L'ETUVE  56</t>
  </si>
  <si>
    <t>INSTITUT TECHNIQUE RENE CARTIGNY</t>
  </si>
  <si>
    <t>PLACE DE LA PETITE SUISSE  4</t>
  </si>
  <si>
    <t>ATHENEE COMMUNAL CHARLES JANSSENS</t>
  </si>
  <si>
    <t>PLACE DE LONDRES  5</t>
  </si>
  <si>
    <t>CENTRE SCOLAIRE SAINT-ADRIEN - VAL DUCHESSE</t>
  </si>
  <si>
    <t>RUE SCHOOLGAT  5</t>
  </si>
  <si>
    <t>BOULEVARD DU SOUVERAIN  201</t>
  </si>
  <si>
    <t>CENTRE SCOLAIRE DU SACRE-CŒUR - Section Humanités</t>
  </si>
  <si>
    <t>AVENUE DU SACRE-COEUR  8</t>
  </si>
  <si>
    <t>JETTE</t>
  </si>
  <si>
    <t>COLLEGE SAINT-PIERRE</t>
  </si>
  <si>
    <t>RUE JEAN-BAPTISTE VERBEYST  25</t>
  </si>
  <si>
    <t>INSTITUT DES URSULINES</t>
  </si>
  <si>
    <t>RUE JULES DEBECKER  71</t>
  </si>
  <si>
    <t>KOEKELBERG</t>
  </si>
  <si>
    <t>AVENUE DU SIPPELBERG  10</t>
  </si>
  <si>
    <t>MOLENBEEK-SAINT-JEAN</t>
  </si>
  <si>
    <t>CAMPUS SAINT-JEAN</t>
  </si>
  <si>
    <t>RUE DE BIRMINGHAM 41</t>
  </si>
  <si>
    <t>INSTITUT DES FILLES DE MARIE</t>
  </si>
  <si>
    <t>RUE THEODORE VERHAEGEN  8</t>
  </si>
  <si>
    <t>SAINT-GILLES</t>
  </si>
  <si>
    <t>INSTITUT SAINT-JEAN-BAPTISTE DE LA SALLE</t>
  </si>
  <si>
    <t>RUE MORIS  19</t>
  </si>
  <si>
    <t>AVENUE DE LA COURONNE  105</t>
  </si>
  <si>
    <t>INSTITUT SAINTE-MARIE</t>
  </si>
  <si>
    <t>RUE EMILE FERON  5</t>
  </si>
  <si>
    <t>CENTRE SCOLAIRE DES DAMES DE MARIE-HAECHT-PHILOMENE-LIMITE</t>
  </si>
  <si>
    <t>CHAUSSEE DE HAECHT  68</t>
  </si>
  <si>
    <t>RUE DE LA LIMITE  27</t>
  </si>
  <si>
    <t>LYCEE GUY CUDELL</t>
  </si>
  <si>
    <t>RUE DE LIEDEKERKE  66</t>
  </si>
  <si>
    <t>ATHENEE COMMUNAL FERNAND BLUM</t>
  </si>
  <si>
    <t>AVENUE ERNEST RENAN  12</t>
  </si>
  <si>
    <t>AVENUE DE ROODEBEEK  59</t>
  </si>
  <si>
    <t>LYCEE COMMUNAL EMILE MAX</t>
  </si>
  <si>
    <t>CHAUSSEE DE HAECHT  235</t>
  </si>
  <si>
    <t>AVENUE DAILLY  124</t>
  </si>
  <si>
    <t>CENTRE SCOLAIRE SAINTE-MARIE - LA SAGESSE</t>
  </si>
  <si>
    <t>CHAUSSEE DE HAECHT  164</t>
  </si>
  <si>
    <t>INSTITUT DE LA SAINTE-FAMILLE D'HELMET</t>
  </si>
  <si>
    <t>RUE CHAUMONTEL  9</t>
  </si>
  <si>
    <t>COLLEGE ROI BAUDOUIN ENSEIGNEMENT TECHNIQUE ET PROFESSIONNEL</t>
  </si>
  <si>
    <t>AVENUE EUGENE PLASKY  184</t>
  </si>
  <si>
    <t>INSTITUT TECHNIQUE CARDINAL MERCIER-NOTRE-DAME DU SACRE-COEUR</t>
  </si>
  <si>
    <t>RUE PORTAELS 81</t>
  </si>
  <si>
    <t>RUE CAPRONNIER  10</t>
  </si>
  <si>
    <t>Non classée</t>
  </si>
  <si>
    <t>INSTITUT COMMUNAL TECHNIQUE FRANS FISCHER</t>
  </si>
  <si>
    <t>RUE GENERAL EENENS  66</t>
  </si>
  <si>
    <t>INSTITUT SAINT-DOMINIQUE</t>
  </si>
  <si>
    <t>RUE CAPORAL CLAES  38</t>
  </si>
  <si>
    <t>ECOLE DECROLY</t>
  </si>
  <si>
    <t>DREVE DES GENDARMES  45</t>
  </si>
  <si>
    <t>UCCLE</t>
  </si>
  <si>
    <t>AVENUE HAMOIR  6</t>
  </si>
  <si>
    <t>AVENUE COGHEN  213</t>
  </si>
  <si>
    <t>CENTRE D'ENSEIGNEMENT SECONDAIRE LIBRE NOTRE-DAME DES CHAMPS</t>
  </si>
  <si>
    <t>RUE EDITH CAVELL  143</t>
  </si>
  <si>
    <t>INSTITUT SAINT-VINCENT DE PAUL</t>
  </si>
  <si>
    <t>PLACE JEAN VANDER ELST  25</t>
  </si>
  <si>
    <t>AV FONTAINE VANDERSTRAETEN  11</t>
  </si>
  <si>
    <t>ATHENEE GANENOU</t>
  </si>
  <si>
    <t>RUE DU MELKRIEK  3</t>
  </si>
  <si>
    <t>COLLEGE SAINT-HUBERT</t>
  </si>
  <si>
    <t>AVENUE CHARLE-ALBERT  9</t>
  </si>
  <si>
    <t>WATERMAEL-BOITSFORT</t>
  </si>
  <si>
    <t>INSTITUT DE L'ASSOMPTION</t>
  </si>
  <si>
    <t>AVENUE ALFRED SOLVAY  4</t>
  </si>
  <si>
    <t>CENTRE SCOLAIRE DU SACRE-COEUR DE LINDTHOUT</t>
  </si>
  <si>
    <t>AVENUE HENRI DIETRICH  20</t>
  </si>
  <si>
    <t>WOLUWE-SAINT-LAMBERT</t>
  </si>
  <si>
    <t>COLLEGE DON BOSCO</t>
  </si>
  <si>
    <t>CHAUSSEE DE STOCKEL  270</t>
  </si>
  <si>
    <t>INSTITUT DES DAMES DE MARIE</t>
  </si>
  <si>
    <t>RUE VERGOTE  40</t>
  </si>
  <si>
    <t>RUE DES DEPORTES  42</t>
  </si>
  <si>
    <t>CHAUSSEE DE STOCKEL  28</t>
  </si>
  <si>
    <t>COLLEGE JEAN XXIII</t>
  </si>
  <si>
    <t>BOULEVARD DE LA WOLUWE  22</t>
  </si>
  <si>
    <t>WOLUWE-SAINT-PIERRE</t>
  </si>
  <si>
    <t>LYCEE MATER DEI</t>
  </si>
  <si>
    <t>AVENUE DE L'AVIATION  72</t>
  </si>
  <si>
    <t>INSTITUT DON BOSCO</t>
  </si>
  <si>
    <t>AVENUE DU VAL D'OR  90</t>
  </si>
  <si>
    <t>AVENUE DU VAL D'OR  90 D</t>
  </si>
  <si>
    <t>CENTRE SCOLAIRE EDDY MERCKX</t>
  </si>
  <si>
    <t>AVENUE SALOME  2</t>
  </si>
  <si>
    <t>RUE AU BOIS 369</t>
  </si>
  <si>
    <t>COLLEGE ARCHIEPISCOPAL CARDINAL MERCIER</t>
  </si>
  <si>
    <t>CHAUSSEE DE MONT-SAINT-JEAN  83</t>
  </si>
  <si>
    <t>BRAINE-L'ALLEUD</t>
  </si>
  <si>
    <t>INSTITUT DE LA VALLEE BAILLY (Enseignement général)</t>
  </si>
  <si>
    <t>RUE DE LA VALLEE BAILLY  102</t>
  </si>
  <si>
    <t>INSTITUT D'ENSEIGNEMENT CARDINAL MERCIER</t>
  </si>
  <si>
    <t>CHEMIN DES ROUSSETTES  10</t>
  </si>
  <si>
    <t>WATERLOO</t>
  </si>
  <si>
    <t>INSTITUT DE LA VALLEE BAILLY (Enseignement technique)</t>
  </si>
  <si>
    <t>CYCLE D'OBSERVATION AUTONOME CARDINAL MERCIER</t>
  </si>
  <si>
    <t xml:space="preserve">COLLEGE SAINT-ETIENNE CAMPUS </t>
  </si>
  <si>
    <t>AV PRISONNIERS DE GUERRE  36</t>
  </si>
  <si>
    <t>COURT-SAINT-ETIENNE</t>
  </si>
  <si>
    <t>INSTITUT TECHNIQUE PROVINCIAL</t>
  </si>
  <si>
    <t>PARC DE WISTERZEE</t>
  </si>
  <si>
    <t>AVENUE DES COMBATTANTS  5</t>
  </si>
  <si>
    <t>LA HULPE</t>
  </si>
  <si>
    <t>INSTITUT SAINT-ALBERT</t>
  </si>
  <si>
    <t>AVENUE FERNAND CHARLOT  35</t>
  </si>
  <si>
    <t>JODOIGNE</t>
  </si>
  <si>
    <t>C.E.P.E.S. CENTRE PROV. D'ENS. PRIM., SEC. ET PEDAGOG.</t>
  </si>
  <si>
    <t>CHAUSSEE DE TIRLEMONT  85</t>
  </si>
  <si>
    <t>CHAUSSEE DE HANNUT</t>
  </si>
  <si>
    <t>COLLEGE SAINTE-GERTRUDE</t>
  </si>
  <si>
    <t>FAUBOURG DE MONS  1</t>
  </si>
  <si>
    <t>NIVELLES</t>
  </si>
  <si>
    <t>INSTITUT DE L'ENFANT-JESUS LYCEE</t>
  </si>
  <si>
    <t>RUE DE SOTRIAMONT  1</t>
  </si>
  <si>
    <t>INSTITUT PROVINCIAL DES ARTS ET METIERS</t>
  </si>
  <si>
    <t>RUE FERDINAND DELCROIX  33</t>
  </si>
  <si>
    <t>INSTITUT DU SACRE-COEUR</t>
  </si>
  <si>
    <t>RUE SAINT-JEAN  2</t>
  </si>
  <si>
    <t>INSTITUT PROVINCIAL D'ENSEIGNEMENT TECHNIQUE</t>
  </si>
  <si>
    <t>RUE DU PARADIS  79 A</t>
  </si>
  <si>
    <t>COLLEGE NOTRE-DAME DES TROIS VALLEES - site Alix Le Clerc</t>
  </si>
  <si>
    <t>RUE DU COUVENT  2</t>
  </si>
  <si>
    <t>GENVAL</t>
  </si>
  <si>
    <t>CHAUSSEE DE BRUXELLES  1</t>
  </si>
  <si>
    <t>INSTITUT PROVINCIAL D'ENSEIGNEMENT SECONDAIRE</t>
  </si>
  <si>
    <t>CHAUSSEE DE MONS  241-243</t>
  </si>
  <si>
    <t>TUBIZE</t>
  </si>
  <si>
    <t>RUE DES ECOLES 86</t>
  </si>
  <si>
    <t>REBECQ</t>
  </si>
  <si>
    <t>COLLEGE SAINT-FRANCOIS D'ASSISE</t>
  </si>
  <si>
    <t>RUE DE MONS  74</t>
  </si>
  <si>
    <t>RUE DES FRERES TAYMANS  115</t>
  </si>
  <si>
    <t>LYCEE DE BERLAYMONT</t>
  </si>
  <si>
    <t>DREVE D'ARGENTEUIL  10 C</t>
  </si>
  <si>
    <t>INSTITUT D' ENSEIGNEMENT SECONDAIRE DES SACRES-COEURS</t>
  </si>
  <si>
    <t>PLACE ALBERT I ER</t>
  </si>
  <si>
    <t>COLLEGE NOTRE-DAME</t>
  </si>
  <si>
    <t>RUE DU CALVAIRE  4</t>
  </si>
  <si>
    <t>WAVRE</t>
  </si>
  <si>
    <t>INSTITUT SAINT-JEAN-BAPTISTE</t>
  </si>
  <si>
    <t>RUE DE BRUXELLES  45</t>
  </si>
  <si>
    <t>ECOLE INTERNATIONALE "LE VERSEAU" - E.L.C.E.</t>
  </si>
  <si>
    <t>RUE DE WAVRE  60</t>
  </si>
  <si>
    <t>BIERGES</t>
  </si>
  <si>
    <t>RUE DOM BERLIERE 7</t>
  </si>
  <si>
    <t>GOSSELIES</t>
  </si>
  <si>
    <t>COLLEGE TECHNIQUE SAINT-JEAN</t>
  </si>
  <si>
    <t>RUE DU PONT-SAINT-JEAN  48</t>
  </si>
  <si>
    <t>RUE BELOTTE  7</t>
  </si>
  <si>
    <t>COLLEGE DU CHRIST-ROI</t>
  </si>
  <si>
    <t>RUE DE RENIVAUX  25</t>
  </si>
  <si>
    <t>OTTIGNIES</t>
  </si>
  <si>
    <t>LYCEE MARTIN V</t>
  </si>
  <si>
    <t>RUE DU COLLEGE  3</t>
  </si>
  <si>
    <t>LOUVAIN-LA-NEUVE</t>
  </si>
  <si>
    <t>AVENUE DES ARTS  20</t>
  </si>
  <si>
    <t>INSTITUT TECHNIQUE</t>
  </si>
  <si>
    <t>BOULEVARD DU CHATEAU 12</t>
  </si>
  <si>
    <t>ATH</t>
  </si>
  <si>
    <t>RUE A. DELZENNE  40</t>
  </si>
  <si>
    <t>RUE PAUL PASTUR  11</t>
  </si>
  <si>
    <t>RUE DES RECOLETS  14</t>
  </si>
  <si>
    <t>INSTITUT SAINT-FRANCOIS DE SALES</t>
  </si>
  <si>
    <t>RUE DU GOUVERNEMENT  7</t>
  </si>
  <si>
    <t>COLLEGE SAINT-JULIEN</t>
  </si>
  <si>
    <t>RUE DE LA STATION  17</t>
  </si>
  <si>
    <t>INSTITUT SAINT JOSEPH</t>
  </si>
  <si>
    <t>BOULEVARD DE L'YSER  12</t>
  </si>
  <si>
    <t>CHARLEROI</t>
  </si>
  <si>
    <t>RUE PIGE-AU-CROLY  37</t>
  </si>
  <si>
    <t>CENTRE SCOLAIRE DU SACRE-COEUR</t>
  </si>
  <si>
    <t>BOULEVARD AUDENT  58</t>
  </si>
  <si>
    <t>RUE DE MARCINELLE  41</t>
  </si>
  <si>
    <t>AVENUE PAUL PASTUR  135</t>
  </si>
  <si>
    <t>MONT-SUR-MARCHIENNE</t>
  </si>
  <si>
    <t>INSTITUT D'ENSEIGNEMENT TECHNIQUE NOTRE-DAME</t>
  </si>
  <si>
    <t>RUE DE LA SCIENCE  50-62</t>
  </si>
  <si>
    <t>RUE DU PARC  6</t>
  </si>
  <si>
    <t>UNIVERSITE DU TRAVAIL - INSTITUT D'ENSEIGNEMENT TECHNIQUE SECONDAIRE</t>
  </si>
  <si>
    <t>BOULEVARD GUSTAVE ROULLIER  1</t>
  </si>
  <si>
    <t>RUE DU PUITS COMMUNAL  114</t>
  </si>
  <si>
    <t>FARCIENNES</t>
  </si>
  <si>
    <t>RUE DE NAMUR  94</t>
  </si>
  <si>
    <t>RUE HENIN  30</t>
  </si>
  <si>
    <t>UNIVERSITE DU TRAVAIL - INSTITUT JEAN JAURES</t>
  </si>
  <si>
    <t>RUE DE LA BROUCHETERRE  52 B</t>
  </si>
  <si>
    <t xml:space="preserve">INSTITUT DE LA PROVIDENCE HUMANITES </t>
  </si>
  <si>
    <t>FAUBOURG DE BRUXELLES  105</t>
  </si>
  <si>
    <t>COLLEGE SAINT-MICHEL</t>
  </si>
  <si>
    <t>FAUBOURG DE CHARLEROI  15</t>
  </si>
  <si>
    <t>INSTITUT SAINTE-ANNE</t>
  </si>
  <si>
    <t>RUE CIRCULAIRE  5</t>
  </si>
  <si>
    <t>FAUBOURG DE CHARLEROI  3</t>
  </si>
  <si>
    <t>CENTRE SCOLAIRE SAINT-JOSEPH - NOTRE-DAME</t>
  </si>
  <si>
    <t>RUE EMILE STRIMELLE  1</t>
  </si>
  <si>
    <t>JUMET</t>
  </si>
  <si>
    <t>LYCEE MIXTE FRANCOIS DE SALES (G et T)</t>
  </si>
  <si>
    <t>RUE DES VALLEES  18</t>
  </si>
  <si>
    <t>GILLY</t>
  </si>
  <si>
    <t xml:space="preserve">PLACE DES HAIES  10 </t>
  </si>
  <si>
    <t>PLACE DES HAIES  10 B</t>
  </si>
  <si>
    <t>INSTITUT PROVINCIAL D'ENSEIGNEMENT SECONDAIRE PARAMEDICAL</t>
  </si>
  <si>
    <t>RUE DE LA SAMARITAINE  14</t>
  </si>
  <si>
    <t>MONTIGNIES-SUR-SAMBRE</t>
  </si>
  <si>
    <t>CENTRE EDUCATIF COMMUNAL SECONDAIRE DE COUILLET-MARCINELLE</t>
  </si>
  <si>
    <t>ROUTE DE PHILIPPEVILLE  304</t>
  </si>
  <si>
    <t>COUILLET</t>
  </si>
  <si>
    <t>RUE DES FORGERONS  106</t>
  </si>
  <si>
    <t>MARCINELLE</t>
  </si>
  <si>
    <t>CENTRE EDUCATIF COMMUNAL SECONDAIRE "LA GARENNE"</t>
  </si>
  <si>
    <t>RUE DE LODELINSART  200</t>
  </si>
  <si>
    <t>ZONING INDUSTRIEL 1RE RUE</t>
  </si>
  <si>
    <t>AVENUE DU MILLENAIRE  70</t>
  </si>
  <si>
    <t>RUE VANDERVELDE  28</t>
  </si>
  <si>
    <t>MARCHIENNE-AU-PONT</t>
  </si>
  <si>
    <t>PLACE JULES DESTREE  9</t>
  </si>
  <si>
    <t>RUE NEUVE  26</t>
  </si>
  <si>
    <t>CHATELET</t>
  </si>
  <si>
    <t>INSTITUT SAINT-JOSEPH</t>
  </si>
  <si>
    <t>PLACE JEAN GUYOZ 1</t>
  </si>
  <si>
    <t>PLACE D'ARENBERG  20</t>
  </si>
  <si>
    <t>CHATELINEAU</t>
  </si>
  <si>
    <t>RUE LLOYD GEORGE  10</t>
  </si>
  <si>
    <t>COLLEGE SAINT PIE X</t>
  </si>
  <si>
    <t>RUE LLOYD GEORGE  15</t>
  </si>
  <si>
    <t>RUE DE BRUXELLES  97</t>
  </si>
  <si>
    <t>FLEURUS</t>
  </si>
  <si>
    <t>INSTITUT NOTRE-DAME DE LOVERVAL</t>
  </si>
  <si>
    <t>ROUTE DE PHILIPPEVILLE  35</t>
  </si>
  <si>
    <t>LOVERVAL</t>
  </si>
  <si>
    <t>COLLEGE SAINT-AUGUSTIN</t>
  </si>
  <si>
    <t>AVENUE REINE ASTRID  13</t>
  </si>
  <si>
    <t>GERPINNES</t>
  </si>
  <si>
    <t>RUE DE LA THYRIA  16</t>
  </si>
  <si>
    <t>THY-LE-CHATEAU</t>
  </si>
  <si>
    <t>INSTITUT SAINT-THERESE</t>
  </si>
  <si>
    <t>GRAND'RUE  79</t>
  </si>
  <si>
    <t>MANAGE</t>
  </si>
  <si>
    <t>RUE DE BOUVY  35</t>
  </si>
  <si>
    <t>LA LOUVIERE</t>
  </si>
  <si>
    <t>RUE DESCHAMPS  10</t>
  </si>
  <si>
    <t>RUE DE L'EGLISE  7</t>
  </si>
  <si>
    <t>REVES</t>
  </si>
  <si>
    <t>INSTITUT TECHNIQUE ET COMMERCIAL DES AUMONIERS DU TRAVAIL</t>
  </si>
  <si>
    <t>RUE DE CARAMAN  13</t>
  </si>
  <si>
    <t>BOUSSU</t>
  </si>
  <si>
    <t xml:space="preserve">I.E.S.C.A. </t>
  </si>
  <si>
    <t>ROUTE DE MONS  63</t>
  </si>
  <si>
    <t>RUE TRIEU KAISIN  134</t>
  </si>
  <si>
    <t>RUE FERRER  159</t>
  </si>
  <si>
    <t>HAINE-SAINT-PAUL</t>
  </si>
  <si>
    <t>INSTITUT LA SAINTE-UNION</t>
  </si>
  <si>
    <t>RUE DU ROI ALBERT  10</t>
  </si>
  <si>
    <t>DOUR</t>
  </si>
  <si>
    <t>RUE DES DAMES  77</t>
  </si>
  <si>
    <t>FRAMERIES</t>
  </si>
  <si>
    <t>RUE D'ORLEANS  12</t>
  </si>
  <si>
    <t>PATURAGES</t>
  </si>
  <si>
    <t>BOULEVARD CHARLES QUINT  6</t>
  </si>
  <si>
    <t>MONS</t>
  </si>
  <si>
    <t>INSTITUT SAINT-FERDINAND</t>
  </si>
  <si>
    <t>AVENUE MARECHAL FOCH  824</t>
  </si>
  <si>
    <t>JEMAPPES</t>
  </si>
  <si>
    <t>CENTRE SCOLAIRE SAINT-STANISLAS</t>
  </si>
  <si>
    <t>RUE DES DOMINICAINS  15</t>
  </si>
  <si>
    <t>INSTITUT DE LA SAINTE-FAMILLE</t>
  </si>
  <si>
    <t>AVENUE DU TIR  12</t>
  </si>
  <si>
    <t>INSTITUT TECHNIQUE SAINT-LUC</t>
  </si>
  <si>
    <t>RUE SAINT-LUC 3</t>
  </si>
  <si>
    <t>ECOLE DU FUTUR</t>
  </si>
  <si>
    <t>RUE DES ETAMPES  2</t>
  </si>
  <si>
    <t>ACADEMIE PROVINCIALE DES METIERS</t>
  </si>
  <si>
    <t>BOULEVARD PRESIDENT KENNEDY  10</t>
  </si>
  <si>
    <t>RUE CLEMENCEAU 60</t>
  </si>
  <si>
    <t>WASMES</t>
  </si>
  <si>
    <t>AVENUE ROI ALBERT 643</t>
  </si>
  <si>
    <t>INSTITUT TECHNIQUE DES URSULINES</t>
  </si>
  <si>
    <t>INSTITUT D'ENSEIGNEMENT SECONDAIRE PARAMEDICAL PROVINCIAL</t>
  </si>
  <si>
    <t>BOULEVARD PRESIDENT KENNEDY  2 A</t>
  </si>
  <si>
    <t>ATHENEE PROVINCIAL JEAN D'AVESNES</t>
  </si>
  <si>
    <t>AV DU GOUVERNEUR E. CORNEZ  1</t>
  </si>
  <si>
    <t>AVENUE REINE ASTRID 50</t>
  </si>
  <si>
    <t>ROUTE DE WALLONIE 31</t>
  </si>
  <si>
    <t>GHLIN</t>
  </si>
  <si>
    <t>INSTITUT SAINT-LUC</t>
  </si>
  <si>
    <t>RUE DE LA BICHE  17</t>
  </si>
  <si>
    <t xml:space="preserve">INSTITUT DU SACRE - COEUR </t>
  </si>
  <si>
    <t>RUE DES DOMINICAINS  9</t>
  </si>
  <si>
    <t>INSTITUT COMMUNAL D'ENSEIGNEMENT SECONDAIRE</t>
  </si>
  <si>
    <t>(DOMAINE DU PARC) GRAND'PLACE</t>
  </si>
  <si>
    <t>QUAREGNON</t>
  </si>
  <si>
    <t>RUE JULES DESTREE 176</t>
  </si>
  <si>
    <t>CENTRE SCOLAIRE DON BOSCO</t>
  </si>
  <si>
    <t>RUE GRANDE  21</t>
  </si>
  <si>
    <t>QUIEVRAIN</t>
  </si>
  <si>
    <t>RUE DE MONS  2</t>
  </si>
  <si>
    <t>COLLEGE SAINTE-MARIE</t>
  </si>
  <si>
    <t>RUE DU PORT  115-127</t>
  </si>
  <si>
    <t>SAINT-GHISLAIN</t>
  </si>
  <si>
    <t>LYCEE PROVINCIAL D'ENSEIGNEMENT TECHNIQUE DU HAINAUT</t>
  </si>
  <si>
    <t>AVENUE DE L'ENSEIGNEMENT  45</t>
  </si>
  <si>
    <t>AVENUE DE L'ENSEIGNEMENT  10</t>
  </si>
  <si>
    <t>INSTITUT SAINT-HENRI</t>
  </si>
  <si>
    <t>RUE DU COMMERCE  21</t>
  </si>
  <si>
    <t>COMINES</t>
  </si>
  <si>
    <t>RUE DE L'EGLISE  6</t>
  </si>
  <si>
    <t>BIZET</t>
  </si>
  <si>
    <t>INSTITUT SAINT-CHARLES</t>
  </si>
  <si>
    <t>PLACE DE LA RESISTANCE  10</t>
  </si>
  <si>
    <t>DOTTIGNIES</t>
  </si>
  <si>
    <t>RUE CURIALE  7</t>
  </si>
  <si>
    <t>LUINGNE</t>
  </si>
  <si>
    <t>INSTITUT COMMUNAL D'ENSEIGNEMENT TECHNIQUE</t>
  </si>
  <si>
    <t>RUE DE FRANCE  65</t>
  </si>
  <si>
    <t>RUE DE LASSUS  20</t>
  </si>
  <si>
    <t>HERSEAUX</t>
  </si>
  <si>
    <t>RUE LEOPOLD  61</t>
  </si>
  <si>
    <t>MOUSCRON</t>
  </si>
  <si>
    <t>COLLEGE SAINTE-MARIE D.O.A.</t>
  </si>
  <si>
    <t>RUE DE TOURNAI  17</t>
  </si>
  <si>
    <t>INSTITUT DU SACRE-CŒUR</t>
  </si>
  <si>
    <t>RUE DU VAL  43</t>
  </si>
  <si>
    <t xml:space="preserve">INSTITUT DES FRERES MARISTES </t>
  </si>
  <si>
    <t>RUE DES ETUDIANTS  2</t>
  </si>
  <si>
    <t>INSTITUT TECHNIQUE SAINT-GABRIEL</t>
  </si>
  <si>
    <t>RUE DE MONS  80</t>
  </si>
  <si>
    <t>BRAINE-LE-COMTE</t>
  </si>
  <si>
    <t>RUE DE MONS  103</t>
  </si>
  <si>
    <t>RUE MAYEUR ETIENNE  13 A</t>
  </si>
  <si>
    <t>INSTITUT NOTRE-DAME DE BONNE-ESPERANCE</t>
  </si>
  <si>
    <t>RUE DES POSTES  101</t>
  </si>
  <si>
    <t>MAISON SAINT-AUGUSTIN (DOA)</t>
  </si>
  <si>
    <t>CHAUSSEE D'ATH  1</t>
  </si>
  <si>
    <t>ENGHIEN</t>
  </si>
  <si>
    <t>INSTITUT SAINT-AUGUSTIN</t>
  </si>
  <si>
    <t>INSTITUT PROVINCIAL D'ENSEIGNEMENT SECONDAIRE LEON HUREZ</t>
  </si>
  <si>
    <t>RUE BONNE ESPERANCE  1</t>
  </si>
  <si>
    <t>RUE HECTOR DENIS</t>
  </si>
  <si>
    <t>INSTITUT TECHNIQUE SAINT-JOSEPH (D2-D3)</t>
  </si>
  <si>
    <t>RUE GUSTAVE BOEL  23</t>
  </si>
  <si>
    <t>GRAND'PLACE  12</t>
  </si>
  <si>
    <t>LE ROEULX</t>
  </si>
  <si>
    <t>INSTITUT SAINT-JOSEPH (D2-D3)</t>
  </si>
  <si>
    <t>RUE GUSTAVE BOEL  55</t>
  </si>
  <si>
    <t>ATHENEE PROVINCIAL</t>
  </si>
  <si>
    <t>BOULEVARD DU TIVOLI  2 B</t>
  </si>
  <si>
    <t>RUE PAUL PASTUR  1</t>
  </si>
  <si>
    <t>INSTITUT SAINT-JOSEPH D.O.A.</t>
  </si>
  <si>
    <t>INSTITUT PROVINCIAL DE NURSING DU CENTRE</t>
  </si>
  <si>
    <t>RUE E. MILCAMPS  13 B - B.P.95</t>
  </si>
  <si>
    <t>RUE DE SCAILMONT  56</t>
  </si>
  <si>
    <t>COLLEGE VISITATION - LA BERLIERE - enseignement général</t>
  </si>
  <si>
    <t>PARVIS SAINT-PIERRE  13</t>
  </si>
  <si>
    <t>LESSINES</t>
  </si>
  <si>
    <t>ROUTE DE FRASNES  243</t>
  </si>
  <si>
    <t>HOUTAING</t>
  </si>
  <si>
    <t>COLLEGE SAINT-VINCENT (D2-D3)</t>
  </si>
  <si>
    <t>CHAUSSEE DE BRAINE  22</t>
  </si>
  <si>
    <t>SOIGNIES</t>
  </si>
  <si>
    <t>COLLEGE SAINT-VINCENT 1e degré</t>
  </si>
  <si>
    <t>RUE NEUVE 51</t>
  </si>
  <si>
    <t>CHEMIN DE NIVELLES  8</t>
  </si>
  <si>
    <t>LYCEE PROVINCIAL DES SCIENCES ET DES TECHNOLOGIES</t>
  </si>
  <si>
    <t>RUE DE LA STATION  59</t>
  </si>
  <si>
    <t>RUE COGNEBEAU 52B</t>
  </si>
  <si>
    <t>RUE BELLE TETE  19</t>
  </si>
  <si>
    <t>ECAUSSINNES</t>
  </si>
  <si>
    <t>INSTITUT TECHNIQUE SAINT-VINCENT</t>
  </si>
  <si>
    <t>CHAUSSEE DE BRAINE 22</t>
  </si>
  <si>
    <t>INSTITUT PARIDAENS</t>
  </si>
  <si>
    <t>BEAUMONT</t>
  </si>
  <si>
    <t>COLLEGE NOTRE-DAME  DE BON SECOURS</t>
  </si>
  <si>
    <t>RUE DE MERBES  25</t>
  </si>
  <si>
    <t>BINCHE</t>
  </si>
  <si>
    <t>INSTITUT PROVINCIAL D'ENSEIGNEMENT CHARLES DELIEGE</t>
  </si>
  <si>
    <t>RUE DES ARCHERS  12</t>
  </si>
  <si>
    <t>RUE DUFONTENY  40</t>
  </si>
  <si>
    <t>CARNIERES</t>
  </si>
  <si>
    <t>PLACE  53</t>
  </si>
  <si>
    <t>COLLEGE SAINT-JOSEPH</t>
  </si>
  <si>
    <t>RUE DE VIRELLES  75</t>
  </si>
  <si>
    <t>CHIMAY</t>
  </si>
  <si>
    <t>RUE DE VIRELLES  73</t>
  </si>
  <si>
    <t>ECOLE D'ARTS ET METIERS</t>
  </si>
  <si>
    <t>RUE SAINTE-THERESE  47</t>
  </si>
  <si>
    <t>ERQUELINNES</t>
  </si>
  <si>
    <t>GRAND'RUE  68</t>
  </si>
  <si>
    <t>THUIN</t>
  </si>
  <si>
    <t>SEMINAIRE DE BONNE-ESPERANCE</t>
  </si>
  <si>
    <t>RUE GREGOIRE JURION  22</t>
  </si>
  <si>
    <t>ESTINNES</t>
  </si>
  <si>
    <t>ATHENEE PROVINCIAL MIXTE WAROCQUE</t>
  </si>
  <si>
    <t>RUE DE L'ENSEIGNEMENT  8-10</t>
  </si>
  <si>
    <t>MORLANWELZ</t>
  </si>
  <si>
    <t>RUE DU PARC  25</t>
  </si>
  <si>
    <t>LA HESTRE</t>
  </si>
  <si>
    <t>RUE DU PARC  20</t>
  </si>
  <si>
    <t>CHAPELLE-LEZ-HERLAIMONT</t>
  </si>
  <si>
    <t>RUE PONT-A-LA-FAULX  66</t>
  </si>
  <si>
    <t>PERUWELZ</t>
  </si>
  <si>
    <t>RUE DE BLATON  31</t>
  </si>
  <si>
    <t>COLLEGE NOTRE-DAME DE LA TOMBE</t>
  </si>
  <si>
    <t>RUE ABBE DROPSY  2</t>
  </si>
  <si>
    <t>KAIN</t>
  </si>
  <si>
    <t>INSTITUT DE LA SAINTE-UNION</t>
  </si>
  <si>
    <t>RUE MONTGOMERY  71</t>
  </si>
  <si>
    <t>CHAUSSEE DE TOURNAI  57</t>
  </si>
  <si>
    <t>RAMEGNIES-CHIN</t>
  </si>
  <si>
    <t>RUE DES AUGUSTINS  30</t>
  </si>
  <si>
    <t>TOURNAI</t>
  </si>
  <si>
    <t>INSTITUT DES URSULINES - LA MADELEINE</t>
  </si>
  <si>
    <t>RUE DES CARMES  10</t>
  </si>
  <si>
    <t>RUE DE LA MADELEINE  29</t>
  </si>
  <si>
    <t>CENTRE EDUCATIF DE LA SAINTE-UNION</t>
  </si>
  <si>
    <t>CHAUSSEE DE LILLE  12</t>
  </si>
  <si>
    <t>RUE DES CAMPEAUX  41</t>
  </si>
  <si>
    <t>INSTITUT D'ENSEIGNEMENT SECONDAIRE PROVINCIAL PARAMEDICAL</t>
  </si>
  <si>
    <t>RUE DE LA LYS  1</t>
  </si>
  <si>
    <t>CHAUSSEE DE LILLE  1</t>
  </si>
  <si>
    <t xml:space="preserve">INSTITUT NOTRE-DAME </t>
  </si>
  <si>
    <t>RUE DU FOUR CHAPITRE  3</t>
  </si>
  <si>
    <t>BOULEVARD LEOPOLD  92 B</t>
  </si>
  <si>
    <t>RUE SAINTE-CATHERINE  32</t>
  </si>
  <si>
    <t>INSTITUT D'ENSEIGNEMENT TECHNIQUE SAINT-ELOI</t>
  </si>
  <si>
    <t>TOUR SAINT-PIERRE  11</t>
  </si>
  <si>
    <t>LEUZE-EN-HAINAUT</t>
  </si>
  <si>
    <t>RUE SAINT-MARTIN  12</t>
  </si>
  <si>
    <t>RUE DU REMPART  16</t>
  </si>
  <si>
    <t>RUE SAINT-ELEUTHERE  16</t>
  </si>
  <si>
    <t>BOULEVARD LEOPOLD III 40</t>
  </si>
  <si>
    <t>COLLEGE SAINT-ELOI</t>
  </si>
  <si>
    <t>INSTITUT DE L'INSTRUCTION CHRETIENNE-ABBAYE DE FLONE</t>
  </si>
  <si>
    <t>CHAUSSEE ROMAINE  2</t>
  </si>
  <si>
    <t>FLONE</t>
  </si>
  <si>
    <t>PETIT SEMINAIRE DE SAINT-ROCH</t>
  </si>
  <si>
    <t>ALLEE DE BERNARDFAGNE  7</t>
  </si>
  <si>
    <t>FERRIERES</t>
  </si>
  <si>
    <t xml:space="preserve">COLLEGE SAINT-QUIRIN </t>
  </si>
  <si>
    <t>RUE ENTRE-DEUX-PORTES  75</t>
  </si>
  <si>
    <t>HUY</t>
  </si>
  <si>
    <t>RUE VANKEERBERGHEN  10-12</t>
  </si>
  <si>
    <t>ECOLE POLYTECHNIQUE DE HUY-ENSEIGNEMENT DE LA PROVINCE DE LIEGE</t>
  </si>
  <si>
    <t>RUE SAINT-PIERRE  48</t>
  </si>
  <si>
    <t>INSTITUT PROVINCIAL D'ENSEIGNEMENT SECONDAIRE DE HUY</t>
  </si>
  <si>
    <t>AVENUE DELCHAMBRE  6</t>
  </si>
  <si>
    <t>RUE DES COTILLAGES  2</t>
  </si>
  <si>
    <t>RUE SOUS-LES-ROCHES  2</t>
  </si>
  <si>
    <t>INSTITUT LIBRE DU CONDROZ SAINT-FRANCOIS</t>
  </si>
  <si>
    <t>RUE DU PERRON  31</t>
  </si>
  <si>
    <t>OUFFET</t>
  </si>
  <si>
    <t>RUE DU VAL NOTRE-DAME  396</t>
  </si>
  <si>
    <t>ANTHEIT</t>
  </si>
  <si>
    <t>RUE DU CIMETIERE  2</t>
  </si>
  <si>
    <t>ANS</t>
  </si>
  <si>
    <t>RUE WALTHERE JAMAR  102 B</t>
  </si>
  <si>
    <t>RUE WALTHERE JAMAR  223</t>
  </si>
  <si>
    <t>CENTRE SCOLAIRE SAINT-JOSEPH - SAINT-RAPHAEL</t>
  </si>
  <si>
    <t>AVENUE DE LA PORALLEE  40</t>
  </si>
  <si>
    <t>SOUGNE-REMOUCHAMPS</t>
  </si>
  <si>
    <t>RUE MAGRITE  20</t>
  </si>
  <si>
    <t>COLLEGE EPISCOPAL DU SARTAY</t>
  </si>
  <si>
    <t>RUE P. HENVARD  64</t>
  </si>
  <si>
    <t>EMBOURG</t>
  </si>
  <si>
    <t>CENTRE SCOLAIRE SAINTE-JULIENNE (D2 D3)</t>
  </si>
  <si>
    <t>AVENUE DES MARTYRS  246</t>
  </si>
  <si>
    <t>FLERON</t>
  </si>
  <si>
    <t>RUE SAINT - LAURENT 37</t>
  </si>
  <si>
    <t>CENTRE SCOLAIRE SAINTE-JULIENNE (D1)</t>
  </si>
  <si>
    <t>COLLEGE NOTRE-DAME ET SAINT-LAMBERT ET INSTITUT SAINT-LAURENT</t>
  </si>
  <si>
    <t>RUE ELISA DUMONCEAU  75</t>
  </si>
  <si>
    <t>HERSTAL</t>
  </si>
  <si>
    <t>NOTRE-DAME SAINT LAMBERT ET SAINT-LAURENT - DOA</t>
  </si>
  <si>
    <t>ECOLE POLYTECHNIQUE DE HERSTAL -  ENSEIGNEMENT DE LA PROVINCE DE LIEGE</t>
  </si>
  <si>
    <t>RUE DE L'ECOLE TECHNIQUE  34</t>
  </si>
  <si>
    <t>INSTITUT PROVINCIAL D'ENSEIGNEMENT SECONDAIRE DE HERSTAL</t>
  </si>
  <si>
    <t>RUE DU GRAND PUITS  66</t>
  </si>
  <si>
    <t>INSTITUT MARIA GORETTI</t>
  </si>
  <si>
    <t>RUE RENORY  101</t>
  </si>
  <si>
    <t>ANGLEUR</t>
  </si>
  <si>
    <t>RUE SOEUR LUTGARDIS  4</t>
  </si>
  <si>
    <t>CHENEE</t>
  </si>
  <si>
    <t>INSTITUT SAINTE-THERESE D'AVILA</t>
  </si>
  <si>
    <t>RUE SOEUR LUTGARDIS  5</t>
  </si>
  <si>
    <t>INSTITUT NOTRE-DAME DE JUPILLE</t>
  </si>
  <si>
    <t>RUE CHARLEMAGNE  47</t>
  </si>
  <si>
    <t>JUPILLE-SUR-MEUSE</t>
  </si>
  <si>
    <t>D.O.A. SAINT-LOUIS</t>
  </si>
  <si>
    <t>RUE A. MAGIS  20</t>
  </si>
  <si>
    <t>LIEGE (BRESSOUX)</t>
  </si>
  <si>
    <t>ATHENEE COMMUNAL MAURICE DESTENAY</t>
  </si>
  <si>
    <t>BOULEVARD SAUCY  16</t>
  </si>
  <si>
    <t>LIEGE 2</t>
  </si>
  <si>
    <t>RUE GEORGES SIMENON 13</t>
  </si>
  <si>
    <t>RUE LAIRESSE 101</t>
  </si>
  <si>
    <t>LIEGE 1</t>
  </si>
  <si>
    <t>INSTITUT SAINT-JOSEPH ET SAINTE-JULIENNE</t>
  </si>
  <si>
    <t>RUE DU GENERAL BERTRAND 14</t>
  </si>
  <si>
    <t>RUE SAINT-GILLES  199</t>
  </si>
  <si>
    <t>LYCEE SAINT-JACQUES</t>
  </si>
  <si>
    <t>RUE DARCHIS  35</t>
  </si>
  <si>
    <t>CENTRE SCOLAIRE SAINTE-VERONIQUE - MARIE-JOSE</t>
  </si>
  <si>
    <t>RUE RENNEQUIN SUALEM  15</t>
  </si>
  <si>
    <t>RUE DE PITTEURS  25</t>
  </si>
  <si>
    <t>CENTRE SCOLAIRE SAINT-LOUIS</t>
  </si>
  <si>
    <t>COLLEGE SAINT-BARTHELEMY</t>
  </si>
  <si>
    <t>RUE HORS-CHATEAU  31</t>
  </si>
  <si>
    <t>LYCEE SAINT-BENOIT - SAINT-SERVAIS D.O.A.</t>
  </si>
  <si>
    <t>RUE LAMBERT LE BEGUE 44</t>
  </si>
  <si>
    <t>CENTRE SCOLAIRE SAINT-BENOIT SAINT-SERVAIS</t>
  </si>
  <si>
    <t>DAMES DE L'INSTRUCTION CHRETIENNE. COLLEGE</t>
  </si>
  <si>
    <t>RUE SUR-LA-FONTAINE  70</t>
  </si>
  <si>
    <t>CENTRE D'ENSEIGNEMENT SECONDAIRE LEON MIGNON</t>
  </si>
  <si>
    <t>RUE LEON MIGNON  2</t>
  </si>
  <si>
    <t>QUAI DU CONDROZ  15</t>
  </si>
  <si>
    <t>BOULEVARD POINCARE 95</t>
  </si>
  <si>
    <t>INSTITUT DE LA CONSTRUCTION DES ARTS DECORATIFS ET INDUSTRIELS</t>
  </si>
  <si>
    <t>RUE DE FRAGNEE  76</t>
  </si>
  <si>
    <t>RUE POUPLIN  27</t>
  </si>
  <si>
    <t>RUE WALEFFE  5</t>
  </si>
  <si>
    <t>LIEGE</t>
  </si>
  <si>
    <t>RUE JONFOSSE  76</t>
  </si>
  <si>
    <t>RUE AGIMONT 9</t>
  </si>
  <si>
    <t>INSTITUT D'ENSEIGNEMENT SECONDAIRE SAINT-LUC</t>
  </si>
  <si>
    <t>RUE LOUVREX  111</t>
  </si>
  <si>
    <t>ECOLE D'HOTELLERIE ET DE TOURISME</t>
  </si>
  <si>
    <t>RUE HORS-CHATEAU  13</t>
  </si>
  <si>
    <t>RUE MAGHIN  54</t>
  </si>
  <si>
    <t>RUE DES BEAUX ARTS   4</t>
  </si>
  <si>
    <t>RUE DE BERLOZ   4</t>
  </si>
  <si>
    <t>ECOLE DE COIFFURE ET DE BIOESTHETIQUE</t>
  </si>
  <si>
    <t>RUE DE PITTEURS  31</t>
  </si>
  <si>
    <t>RUE BASSE-WEZ   83</t>
  </si>
  <si>
    <t>INSTITUT SAINT-LAURENT</t>
  </si>
  <si>
    <t>RUE SAINT-LAURENT  29</t>
  </si>
  <si>
    <t>RUE DES WALLONS  59</t>
  </si>
  <si>
    <t>RUE JACOB MAKOY  38</t>
  </si>
  <si>
    <t>RUE DU BOUXTHAY 41</t>
  </si>
  <si>
    <t>VOTTEM</t>
  </si>
  <si>
    <t>INSTITUT MARIE-THERESE</t>
  </si>
  <si>
    <t>RUE DELFOSSE  25</t>
  </si>
  <si>
    <t>LYCEE TECHNIQUE PROVINCIAL "JEAN BOETS"</t>
  </si>
  <si>
    <t>RUE HULLOS  52</t>
  </si>
  <si>
    <t>CENTRE D'ENSEIGNEMENT SECONDAIRE LEONARD DEFRANCE</t>
  </si>
  <si>
    <t>RUE DE L'ESPERANCE  62</t>
  </si>
  <si>
    <t>RUE SAINTE MARGUERITE 114</t>
  </si>
  <si>
    <t>RUE DES ANGLAIS 21</t>
  </si>
  <si>
    <t>INSTITUT SAINT-JEAN BERCHMANS</t>
  </si>
  <si>
    <t>RUE DE HARLEZ  35</t>
  </si>
  <si>
    <t>INSTITUT SAINT-BARTHELEMY D.O.A.</t>
  </si>
  <si>
    <t>COLLEGE SAINT-MARTIN - I.S.M. PAIRAY</t>
  </si>
  <si>
    <t>RUE DE LA PROVINCE  101</t>
  </si>
  <si>
    <t>SERAING</t>
  </si>
  <si>
    <t>RUE DU CHENE  347</t>
  </si>
  <si>
    <t>RUE DE LA BAUME  166 B</t>
  </si>
  <si>
    <t>ECOLE POLYTECHNIQUE DE SERAING - ENSEIGNEMENT DE LA PROVINCE DE LIEGE</t>
  </si>
  <si>
    <t>RUE COLARD TROUILLET  48</t>
  </si>
  <si>
    <t>RUE COCKERILL  148</t>
  </si>
  <si>
    <t>RUE DE LA CARRIERE 20B</t>
  </si>
  <si>
    <t>RUE ARNOLD DE LEXHY  57</t>
  </si>
  <si>
    <t>JEMEPPE-SUR-MEUSE</t>
  </si>
  <si>
    <t>INSTITUT PROVINCIAL D'ENSEIGNEMENT SECONDAIRE DE SERAING</t>
  </si>
  <si>
    <t>QUAI DES CARMES  43</t>
  </si>
  <si>
    <t>AVENUE DU CENTENAIRE 240</t>
  </si>
  <si>
    <t>OUGREE</t>
  </si>
  <si>
    <t>D.O.A. SAINT-HADELIN</t>
  </si>
  <si>
    <t>RUE SAINT-HADELIN  15</t>
  </si>
  <si>
    <t>VISE</t>
  </si>
  <si>
    <t>RUE DE LA TRAIRIE 27</t>
  </si>
  <si>
    <t>RUE DE LA CROIX ROUGE 12</t>
  </si>
  <si>
    <t>COLLEGE SAINT-HADELIN</t>
  </si>
  <si>
    <t>INSTITUT SACRE-CŒUR ET SAINT-JOSEPH</t>
  </si>
  <si>
    <t>RUE DE LA TRAIRIE  27</t>
  </si>
  <si>
    <t>RUE DE LA CROIX-ROUGE  12</t>
  </si>
  <si>
    <t>ATHENEE PROVINCIAL DE FLEMALLE GUY LANG</t>
  </si>
  <si>
    <t>GRAND'ROUTE  317</t>
  </si>
  <si>
    <t>FLEMALLE-HAUTE</t>
  </si>
  <si>
    <t>COLLEGE ROYAL MARIE-THERESE</t>
  </si>
  <si>
    <t>RUE DE CHARNEUX 36</t>
  </si>
  <si>
    <t>HERVE</t>
  </si>
  <si>
    <t>COLLEGE PROVIDENCE I - D.O.A.</t>
  </si>
  <si>
    <t>AVENUE REINE ASTRID  9</t>
  </si>
  <si>
    <t>AVENUE REINE ASTRID  2 A</t>
  </si>
  <si>
    <t>COLLEGE PROVIDENCE II D.O.A.</t>
  </si>
  <si>
    <t>RUE DERRIERE LA GARE  12</t>
  </si>
  <si>
    <t>MALMEDY</t>
  </si>
  <si>
    <t>COLLEGE SAINT-REMACLE D.O.A.</t>
  </si>
  <si>
    <t>AVENUE FERDINAND NICOLAY  35</t>
  </si>
  <si>
    <t>STAVELOT</t>
  </si>
  <si>
    <t>AVENUE DE LA SALM 17</t>
  </si>
  <si>
    <t>TROIS-PONTS</t>
  </si>
  <si>
    <t>COLLEGE SAINT-REMACLE</t>
  </si>
  <si>
    <t xml:space="preserve">INSTITUT SAINT-ROCH </t>
  </si>
  <si>
    <t>MARCHE  2</t>
  </si>
  <si>
    <t>THEUX</t>
  </si>
  <si>
    <t>RUE ALBIN BODY  26</t>
  </si>
  <si>
    <t>SPA</t>
  </si>
  <si>
    <t>INSTITUT SAINT-ROCH D.O.A.</t>
  </si>
  <si>
    <t>INSTITUT PROVINCIAL D'ENSEIGNEMENT AGRONOMIQUE</t>
  </si>
  <si>
    <t>RUE DU CANADA  157</t>
  </si>
  <si>
    <t>LA REID</t>
  </si>
  <si>
    <t>AVENUE JEAN TASTE  38</t>
  </si>
  <si>
    <t>HEUSY</t>
  </si>
  <si>
    <t>CENTRE SCOLAIRE SAINT-FRANCOIS-XAVIER</t>
  </si>
  <si>
    <t>RUE DE ROME  18</t>
  </si>
  <si>
    <t>VERVIERS</t>
  </si>
  <si>
    <t>ECOLE POLYTECHNIQUE DE VERVIERS - ENSEIGNEMENT DE LA PROVINCE DE LIEGE</t>
  </si>
  <si>
    <t>RUE AUX LAINES  69</t>
  </si>
  <si>
    <t>RUE DE MANGOMBROUX  153</t>
  </si>
  <si>
    <t>INSTITUT D'ENSEIGNEMENT TECHNIQUE DON BOSCO</t>
  </si>
  <si>
    <t>RUE DES ALLIES  70</t>
  </si>
  <si>
    <t>RUE DES HOSPICES  1</t>
  </si>
  <si>
    <t>INSTITUT SAINT-FRANCOIS-XAVIER</t>
  </si>
  <si>
    <t>RUE DE FRANCORCHAMPS  12</t>
  </si>
  <si>
    <t>INSTITUT PROVINCIAL D'ENSEIGNEMENT SECONDAIRE DE VERVIERS</t>
  </si>
  <si>
    <t>RUE PELTZER DE CLERMONT  104</t>
  </si>
  <si>
    <t>INSTITUT SAINTE-CLAIRE</t>
  </si>
  <si>
    <t>RUE SECHEVAL  32</t>
  </si>
  <si>
    <t>RUE DE LA CHAPELLE  62</t>
  </si>
  <si>
    <t>RUE DE L'EGLISE  33</t>
  </si>
  <si>
    <t>WELKENRAEDT</t>
  </si>
  <si>
    <t>AVENUE DE LA SALM  17</t>
  </si>
  <si>
    <t>RUE DE MORESNET  157</t>
  </si>
  <si>
    <t>GEMMENICH</t>
  </si>
  <si>
    <t>COLLEGE SAINTE-CROIX ET NOTRE-DAME</t>
  </si>
  <si>
    <t>RUE DE CREHEN  1</t>
  </si>
  <si>
    <t>HANNUT</t>
  </si>
  <si>
    <t>LYCEE SAINTE-CROIX ET NOTRE-DAME</t>
  </si>
  <si>
    <t>AVENUE PAUL BRIEN  4</t>
  </si>
  <si>
    <t>COLLEGE SAINT-LOUIS</t>
  </si>
  <si>
    <t>AVENUE DU PRINCE REGENT  30</t>
  </si>
  <si>
    <t>WAREMME</t>
  </si>
  <si>
    <t>RUE DU CASINO  6</t>
  </si>
  <si>
    <t>RUE JOSEPH WAUTERS  41</t>
  </si>
  <si>
    <t>INSTITUT PROVINCIAL D'ENSEIGNEMENT SECONDAIRE DE HESBAYE</t>
  </si>
  <si>
    <t>RUE DE HUY  123</t>
  </si>
  <si>
    <t>RUE JEAN STASSART 21 A</t>
  </si>
  <si>
    <t>CRISNEE</t>
  </si>
  <si>
    <t>RUE DE SELYS 35</t>
  </si>
  <si>
    <t>INSTITUT NOTRE-DAME - 2E ET 3E DEGRES</t>
  </si>
  <si>
    <t>RUE JOSEPH NETZER  21</t>
  </si>
  <si>
    <t>ARLON</t>
  </si>
  <si>
    <t>RUE DE L'INSTITUT  15</t>
  </si>
  <si>
    <t>MESSANCY</t>
  </si>
  <si>
    <t>INSTITUT SAINTE-MARIE -ENSEIGNEMENT SECONDAIRE</t>
  </si>
  <si>
    <t>RUE DE BASTOGNE  33</t>
  </si>
  <si>
    <t>INSTITUT NOTRE-DAME (D1)</t>
  </si>
  <si>
    <t>INSTITUT CARDIJN LORRAINE - Aumôniers du travail - Arlon - Differt - Athus enseignement technique et professionnel</t>
  </si>
  <si>
    <t>RUE DE NEUFCHATEAU  69</t>
  </si>
  <si>
    <t>RUE NEUVE  20</t>
  </si>
  <si>
    <t>ATHUS</t>
  </si>
  <si>
    <t>INSTITUT CARDIJN LORRAINE - Aumôniers du travail - Arlon - Differt - Athus enseignement général</t>
  </si>
  <si>
    <t>RUE LUTTGENS  10</t>
  </si>
  <si>
    <t>INSTITUT NOTRE-DAME - SEMINAIRE 2E ET 3E DEGRES</t>
  </si>
  <si>
    <t>PLACE EN PICONRUE 6</t>
  </si>
  <si>
    <t>BASTOGNE</t>
  </si>
  <si>
    <t>RUE GUSTAVE DELPERDANGE  12</t>
  </si>
  <si>
    <t>RUE DES REMPARTS  57</t>
  </si>
  <si>
    <t>INSTITUT NOTRE-DAME SEMINAIRE 1ER  DEGRE</t>
  </si>
  <si>
    <t>RUE DES ECOLES  20</t>
  </si>
  <si>
    <t>RUE DES CHARS A BOEUFS  12</t>
  </si>
  <si>
    <t>VIELSALM</t>
  </si>
  <si>
    <t>EN CHAROTTE  28</t>
  </si>
  <si>
    <t>BARVAUX-SUR-OURTHE</t>
  </si>
  <si>
    <t>RUE DU MARAIS</t>
  </si>
  <si>
    <t>INSTITUT SAINT-JOSEPH- SACRE-COEUR</t>
  </si>
  <si>
    <t>VIEILLE ROUTE DE BEAUSAINT  22</t>
  </si>
  <si>
    <t>LA ROCHE-EN-ARDENNE</t>
  </si>
  <si>
    <t>RUE DE BEAUSAINT  19</t>
  </si>
  <si>
    <t>INSTITUT SAINTE-JULIE - DOA</t>
  </si>
  <si>
    <t>RUE AMERICAINE  28</t>
  </si>
  <si>
    <t>MARCHE-EN-FAMENNE</t>
  </si>
  <si>
    <t>RUE AMERICAINE 28</t>
  </si>
  <si>
    <t>INSTITUT SAINT-ROCH - CEFA</t>
  </si>
  <si>
    <t>CHAUSSEE DE ROCHEFORT  127</t>
  </si>
  <si>
    <t>INSTITUT SAINT-LAURENT - Ens. Général - D2-D3</t>
  </si>
  <si>
    <t>RUE DE BURHAIMONT  11</t>
  </si>
  <si>
    <t>BERTRIX</t>
  </si>
  <si>
    <t xml:space="preserve">INSTITUT SAINTE-MARIE </t>
  </si>
  <si>
    <t>RUE GEORGES LORAND  3</t>
  </si>
  <si>
    <t>BOUILLON</t>
  </si>
  <si>
    <t>INSTITUT SAINT-MICHEL</t>
  </si>
  <si>
    <t>PLACE DU CHATEAU  3</t>
  </si>
  <si>
    <t>NEUFCHATEAU</t>
  </si>
  <si>
    <t>AVENUE ARTHUR TAGNON  1</t>
  </si>
  <si>
    <t>CARLSBOURG</t>
  </si>
  <si>
    <t>COLLEGE D'ALZON</t>
  </si>
  <si>
    <t>RUE DE HAN  1</t>
  </si>
  <si>
    <t>BURE</t>
  </si>
  <si>
    <t>INSTITUT SAINT-JOSEPH - ECOLE TECHNIQUE BERTRIX - Ens. tech. et prof.</t>
  </si>
  <si>
    <t>RUE DE BONANCE  11</t>
  </si>
  <si>
    <t>LIBRAMONT-CHEVIGNY</t>
  </si>
  <si>
    <t>RUE DE LA RETRAITE  1</t>
  </si>
  <si>
    <t>RUE DE LA STATION  2</t>
  </si>
  <si>
    <t>FLORENVILLE</t>
  </si>
  <si>
    <t>COLLEGE NOTRE-DAME DU BONLIEU</t>
  </si>
  <si>
    <t>RUE CHANOINE CROUSSE  1</t>
  </si>
  <si>
    <t>VIRTON</t>
  </si>
  <si>
    <t>RUE DE MONTMEDY  2</t>
  </si>
  <si>
    <t>RUE DES FOSSES  22</t>
  </si>
  <si>
    <t>RUE D'ARLON  112</t>
  </si>
  <si>
    <t>CENTRE SCOLAIRE SAINT-BENOIT 1ER DEGRE</t>
  </si>
  <si>
    <t>AVENUE DE LA GARE  68</t>
  </si>
  <si>
    <t>HABAY-LA-NEUVE</t>
  </si>
  <si>
    <t>CENTRE SCOLAIRE SAINT-BENOIT  2E ET 3E DEGRES</t>
  </si>
  <si>
    <t>RUE DE LUXEMBOURG  2</t>
  </si>
  <si>
    <t>AVENUE DE LA GARE 68</t>
  </si>
  <si>
    <t>COLLEGE SAINT-BENOIT DE MAREDSOUS</t>
  </si>
  <si>
    <t>RUE DE MAREDSOUS  12</t>
  </si>
  <si>
    <t>DENEE</t>
  </si>
  <si>
    <t>RUE DE GIVET  21</t>
  </si>
  <si>
    <t>BEAURAING</t>
  </si>
  <si>
    <t>INSTITUT NOTRE-DAME DU SACRE-COEUR</t>
  </si>
  <si>
    <t>RUE DE ROCHEFORT  92</t>
  </si>
  <si>
    <t>ECOLE PROVINCIALE D'AGRONOMIE ET DES SCIENCES DE CINEY</t>
  </si>
  <si>
    <t>RUE DE SAINT-QUENTIN 14</t>
  </si>
  <si>
    <t>CINEY</t>
  </si>
  <si>
    <t>INSTITUT SAINT-JOSEPH ENSEIGNEMENT GENERAL</t>
  </si>
  <si>
    <t>RUE SAINT-HUBERT  14-16</t>
  </si>
  <si>
    <t>RUE PICONETTE  1</t>
  </si>
  <si>
    <t>INSTITUT SAINT-JOSEPH - ENSEIGNEMENT TECHNIQUE</t>
  </si>
  <si>
    <t>COLLEGE NOTRE-DAME DE BELLEVUE</t>
  </si>
  <si>
    <t>RUE DE BONSECOURS  2</t>
  </si>
  <si>
    <t>DINANT</t>
  </si>
  <si>
    <t>COMMUNAUTE SCOLAIRE LIBRE GEORGES COUSOT</t>
  </si>
  <si>
    <t>PLACE DU ROI ALBERT IER  11</t>
  </si>
  <si>
    <t>RUE CARDINAL MERCIER 29</t>
  </si>
  <si>
    <t>INSTITUT JEAN XXIII</t>
  </si>
  <si>
    <t>RUE DE LA SAUVENIERE  7</t>
  </si>
  <si>
    <t>ROCHEFORT</t>
  </si>
  <si>
    <t>PLACE SAINTE-MARGUERITE  5</t>
  </si>
  <si>
    <t>JEMELLE</t>
  </si>
  <si>
    <t>COLLEGE DE GODINNE-BURNOT D2-D3</t>
  </si>
  <si>
    <t>CARREFOUR DE L'EUROPE  3</t>
  </si>
  <si>
    <t>GODINNE</t>
  </si>
  <si>
    <t>ROUTE DE FLOREFFE  23</t>
  </si>
  <si>
    <t>PROFONDEVILLE</t>
  </si>
  <si>
    <t>INSTITUT PROVINCIAL ENSEIGNEMENT SECONDAIRE</t>
  </si>
  <si>
    <t>RUE FRANCOIS JASSOGNE  2 A</t>
  </si>
  <si>
    <t>SEILLES</t>
  </si>
  <si>
    <t>RUE FRANCOIS JASSOGNE  2A</t>
  </si>
  <si>
    <t>PLACE DU THEATRE 3</t>
  </si>
  <si>
    <t>NAMUR</t>
  </si>
  <si>
    <t>RUE DU HARAS  16</t>
  </si>
  <si>
    <t>GESVES</t>
  </si>
  <si>
    <t>RUE HENRI BLES  188-190</t>
  </si>
  <si>
    <t>INSTITUT SAINTE-BEGGE</t>
  </si>
  <si>
    <t>PLACE DU CHAPITRE  12</t>
  </si>
  <si>
    <t>ANDENNE</t>
  </si>
  <si>
    <t>AVENUE ROI ALBERT  136</t>
  </si>
  <si>
    <t>AVENUE ROI ALBERT  137-139</t>
  </si>
  <si>
    <t>COLLEGE ABBE NOEL</t>
  </si>
  <si>
    <t>RUE DU COLLEGE  4</t>
  </si>
  <si>
    <t>EGHEZEE</t>
  </si>
  <si>
    <t>SEMINAIRE DE FLOREFFE</t>
  </si>
  <si>
    <t>RUE DU SEMINAIRE  7</t>
  </si>
  <si>
    <t>FLOREFFE</t>
  </si>
  <si>
    <t>INSTITUT SAINTE-MARIE (D2 D3)</t>
  </si>
  <si>
    <t>CHAUSSEE DE LIEGE  246</t>
  </si>
  <si>
    <t>JAMBES</t>
  </si>
  <si>
    <t>INSTITUT SAINTE MARIE</t>
  </si>
  <si>
    <t>RUE MAZY  20</t>
  </si>
  <si>
    <t>ECOLE AVE MARIA</t>
  </si>
  <si>
    <t>RUE DE BRICGNIOT  205</t>
  </si>
  <si>
    <t>SAINT-SERVAIS</t>
  </si>
  <si>
    <t>DREVE DU PROPHETE  48</t>
  </si>
  <si>
    <t>COLLEGE SAINT-SERVAIS</t>
  </si>
  <si>
    <t>RUE DE LA PEPINIERE  101</t>
  </si>
  <si>
    <t>CHAUSSEE DE WATERLOO 52</t>
  </si>
  <si>
    <t>ECOLE PROFESSIONNELLE</t>
  </si>
  <si>
    <t>RUE FLORENT DETHIER  31</t>
  </si>
  <si>
    <t>RUE ASTY-MOULIN  19</t>
  </si>
  <si>
    <t>COLLEGE NOTRE-DAME DE LA PAIX</t>
  </si>
  <si>
    <t>PLACE NOTRE-DAME DE LA PAIX  5</t>
  </si>
  <si>
    <t>ERPENT</t>
  </si>
  <si>
    <t>INSTITUT SAINT-BERTHUIN</t>
  </si>
  <si>
    <t>RUE FOND DE MALONNE  129</t>
  </si>
  <si>
    <t>MALONNE</t>
  </si>
  <si>
    <t>RUE PEPIN  7</t>
  </si>
  <si>
    <t>ECNAS SAINTE ELISABETH</t>
  </si>
  <si>
    <t>PLACE LOUISE GODIN  15</t>
  </si>
  <si>
    <t>ETABLISSEMENT DES SŒURS DE NOTRE-DAME</t>
  </si>
  <si>
    <t>RUE DU LOMBARD  41</t>
  </si>
  <si>
    <t>COMMUNAUTE SCOLAIRE SAINTE-MARIE</t>
  </si>
  <si>
    <t>RUE DU PRESIDENT  28</t>
  </si>
  <si>
    <t xml:space="preserve">INSTITUT TECHNIQUE </t>
  </si>
  <si>
    <t>RUE ASTY MOULIN  60</t>
  </si>
  <si>
    <t>RUE DE BRUXELLES  78</t>
  </si>
  <si>
    <t>INSTITUT ILON SAINT-JACQUES</t>
  </si>
  <si>
    <t>RUE DES CARMES  12</t>
  </si>
  <si>
    <t>RUE JULIE BILLIART  19</t>
  </si>
  <si>
    <t>ECOLE HOTELIERE PROVINCIALE DE NAMUR</t>
  </si>
  <si>
    <t>AVENUE DE L'ERMITAGE  7</t>
  </si>
  <si>
    <t>RUE EUGENE THIBAUT 1 B</t>
  </si>
  <si>
    <t>INSTITUT D'ENS. DES ARTS,TECHNIQUES,SCIENCES ET ARTISANAT -  I.A.T.A.</t>
  </si>
  <si>
    <t>RUE DE LA MONTAGNE  43 A</t>
  </si>
  <si>
    <t>PLACE DU COUVENT  3</t>
  </si>
  <si>
    <t>CHAMPION</t>
  </si>
  <si>
    <t>COMMUNAUTE EDUCATIVE SAINT-JEAN-BAPTISTE (2E ET 3E DEGRES)</t>
  </si>
  <si>
    <t>RUE DU COLLEGE  27</t>
  </si>
  <si>
    <t>TAMINES</t>
  </si>
  <si>
    <t>COMMUNAUTE EDUCATIVE SAINT-JEAN-BAPTISTE</t>
  </si>
  <si>
    <t>RUE DES DAMES  5</t>
  </si>
  <si>
    <t>WANFERCEE-BAULET</t>
  </si>
  <si>
    <t>SQUARE DUCULOT 8</t>
  </si>
  <si>
    <t>COLLEGE SAINT-ANDRE (enseignement technique et professionnel)</t>
  </si>
  <si>
    <t>RUE DES AUGES  22</t>
  </si>
  <si>
    <t>SAMBREVILLE</t>
  </si>
  <si>
    <t>RUE DU VOISIN  124</t>
  </si>
  <si>
    <t>AUVELAIS</t>
  </si>
  <si>
    <t>PLACE DU CHAPITRE  4</t>
  </si>
  <si>
    <t>FOSSES-LA-VILLE</t>
  </si>
  <si>
    <t>COLLEGE SAINT-ANDRE (enseignement général)</t>
  </si>
  <si>
    <t>COLLEGE SAINT-GUIBERT (D2-D3)</t>
  </si>
  <si>
    <t>PLACE DE L'ORNEAU  21</t>
  </si>
  <si>
    <t>GEMBLOUX</t>
  </si>
  <si>
    <t>PLACE SAINT-GUIBERT  4</t>
  </si>
  <si>
    <t>COLLEGE SAINT-GUIBERT D.O.A.</t>
  </si>
  <si>
    <t>RUE NOIRET  6</t>
  </si>
  <si>
    <t>COUVIN</t>
  </si>
  <si>
    <t>RUE ADOLPHE GOUTTIER  32</t>
  </si>
  <si>
    <t>INSTITUT SAINTS-PIERRE ET PAUL</t>
  </si>
  <si>
    <t>RUE DES ECOLES  19</t>
  </si>
  <si>
    <t>FLORENNES</t>
  </si>
  <si>
    <t>PLACE DE L'HOTEL DE VILLE  22 E</t>
  </si>
  <si>
    <t>RUE DES RECOLLETS  7</t>
  </si>
  <si>
    <t>RUE DES ECOLES  17</t>
  </si>
  <si>
    <t>RUE DES ECOLES  8</t>
  </si>
  <si>
    <t>RUE DE CORENNE  1</t>
  </si>
  <si>
    <t>RUE EGLISE SAINT-PHILIPPE 10 A</t>
  </si>
  <si>
    <t>PHILIPPEVILLE</t>
  </si>
  <si>
    <t>INSTITUT DE MOT-COUVREUR</t>
  </si>
  <si>
    <t>PLACE DU NOUVEAU-MARCHE-AUX-GRAINS  24</t>
  </si>
  <si>
    <t>ATHENEE JOSEPH BRACOPS</t>
  </si>
  <si>
    <t>RUE DE LA PROCESSION  78</t>
  </si>
  <si>
    <t>INSTITUT SAINT-SEPULCRE</t>
  </si>
  <si>
    <t>RUE GENERAL BERTRAND  14</t>
  </si>
  <si>
    <t>RUE SAINTE-MARGUERITE 64</t>
  </si>
  <si>
    <t>INSTITUT DE LA VIERGE FIDELE</t>
  </si>
  <si>
    <t>PLACE DE JAMBLINNE DE MEUX  14</t>
  </si>
  <si>
    <t>QUAI AUX HUITRES  31</t>
  </si>
  <si>
    <t>AVENUE BOHY 51</t>
  </si>
  <si>
    <t>INSTITUT EMILE GRYSON</t>
  </si>
  <si>
    <t>RUE DE STALLE 292B</t>
  </si>
  <si>
    <t>CHAUSSEE DE TOURNAI  7</t>
  </si>
  <si>
    <t>QUAI DU BARBOU  2</t>
  </si>
  <si>
    <t>AVENUE PELTZER  40</t>
  </si>
  <si>
    <t>AVENUE DELCHAMBRE 13</t>
  </si>
  <si>
    <t>INSTITUT DOMINIQUE PIRE</t>
  </si>
  <si>
    <t>RUE DE LENGLENTIER  6-14</t>
  </si>
  <si>
    <t>AVENUE DE LA SABLIERE 1</t>
  </si>
  <si>
    <t>RUE 'T KINT 28</t>
  </si>
  <si>
    <t>INSTITUT DE RADIOELECTRICITE ET CINEMATOGRAPHIE</t>
  </si>
  <si>
    <t>AVENUE VICTOR ROUSSEAU  75</t>
  </si>
  <si>
    <t>AVENUE JUPITER 188</t>
  </si>
  <si>
    <t>RUE D'IRLANDE  57</t>
  </si>
  <si>
    <t>BOULEVARD LEOPOLD  63</t>
  </si>
  <si>
    <t>RUE DE LA CULTURE  175</t>
  </si>
  <si>
    <t>INSTITUT DES TECHNIQUES HOSPITALIERES (I.T.E.H.O) JEANNE D'ARC</t>
  </si>
  <si>
    <t>QUAI DES SALINES  28</t>
  </si>
  <si>
    <t>RUE DU COUVENT  82 BIS</t>
  </si>
  <si>
    <t>COLLEGE DE GODINNE-BURNOT D.O.A.</t>
  </si>
  <si>
    <t>ROUTE DE FLOREFFE  26</t>
  </si>
  <si>
    <t>ATHENEE COMMUNAL LEONIE DE WAHA</t>
  </si>
  <si>
    <t>BOULEVARD D AVROY 96</t>
  </si>
  <si>
    <t>BOULEVARD D'AVROY  96</t>
  </si>
  <si>
    <t>COLLEGE DE L'ALLIANCE</t>
  </si>
  <si>
    <t>RUE DE MONS 106</t>
  </si>
  <si>
    <t>MONCEAU-SUR-SAMBRE</t>
  </si>
  <si>
    <t>COLLEGE LES TOURNESOLS</t>
  </si>
  <si>
    <t>BOULEVARD MAURICE HERBETTE  24</t>
  </si>
  <si>
    <t>LYCEE PROVINCIAL HORNU COLFONTAINE</t>
  </si>
  <si>
    <t>AVENUE FENELON  48</t>
  </si>
  <si>
    <t>ROUTE DE VALENCIENNES  58</t>
  </si>
  <si>
    <t>HORNU</t>
  </si>
  <si>
    <t>COLFONTAINE</t>
  </si>
  <si>
    <t>COLLEGE DES ETOILES</t>
  </si>
  <si>
    <t>AVENUE DE LA METROLOGIE 5</t>
  </si>
  <si>
    <t>HAREN</t>
  </si>
  <si>
    <t>RUE FAUBOURG DE CHARLEROI 14B</t>
  </si>
  <si>
    <t>ATHENEE MARGUERITE YOURCENAR</t>
  </si>
  <si>
    <t>RUE CLAESSENS 10</t>
  </si>
  <si>
    <t>COLLEGE DES AUMONIERS DU TRAVAIL DE CHARLEROI</t>
  </si>
  <si>
    <t>GRAND'RUE  185</t>
  </si>
  <si>
    <t>RUE MARIE DANSE  69</t>
  </si>
  <si>
    <t xml:space="preserve">COLLEGE TECHNIQUE SAINT-HENRI </t>
  </si>
  <si>
    <t>AVENUE ROYALE  50</t>
  </si>
  <si>
    <t>RUE DE L'ENSEIGNEMENT  1</t>
  </si>
  <si>
    <t>FONTAINE-L'EVEQUE</t>
  </si>
  <si>
    <t>RUE DE CHATELET  22</t>
  </si>
  <si>
    <t>BOULEVARD DU MIDI  161</t>
  </si>
  <si>
    <t>ECOLE ACTIVE</t>
  </si>
  <si>
    <t>RUE DE STALLE 70-82</t>
  </si>
  <si>
    <t>COLLEGE DE LA LYS</t>
  </si>
  <si>
    <t>RUE ROMAINE  40</t>
  </si>
  <si>
    <t>RUE DE WARNETON  1</t>
  </si>
  <si>
    <t>RUE FOSSE-SAINT-JEAN 26</t>
  </si>
  <si>
    <t>AVENUE DE LA SIDEHO 1B</t>
  </si>
  <si>
    <t>ECOLE SECONDAIRE LIBRE SAINT-HUBERT</t>
  </si>
  <si>
    <t>RUE SAINT-GILLES  41</t>
  </si>
  <si>
    <t>SAINT-HUBERT</t>
  </si>
  <si>
    <t>RUE DES NEUF COURTILS  21</t>
  </si>
  <si>
    <t>DE L'AUTRE COTE DE L'ECOLE</t>
  </si>
  <si>
    <t>CHAUSSEE DE WAVRE 1789</t>
  </si>
  <si>
    <t>COLLEGE DA VINCI</t>
  </si>
  <si>
    <t>AVENUE DES TOURTERELLES 28</t>
  </si>
  <si>
    <t>PERWEZ</t>
  </si>
  <si>
    <t>COLLEGE SAINT-ETIENNE DES HAYEFFES</t>
  </si>
  <si>
    <t>RUE DES HAYEFFES  35</t>
  </si>
  <si>
    <t>MONT-SAINT-GUIBERT</t>
  </si>
  <si>
    <t>INSTITUT LA VERTU</t>
  </si>
  <si>
    <t>CHAUSSEE DE HAECHT 138</t>
  </si>
  <si>
    <t>ECOLE SECOND'AIR SINGELIJN</t>
  </si>
  <si>
    <t>PLACE DES CARABINIERS 18 A</t>
  </si>
  <si>
    <t>RUE DE NIVELLES  52</t>
  </si>
  <si>
    <t>LYCEE SŒUR EMMANUELLE - DEGRE D'OBSERVATION AUTONOME</t>
  </si>
  <si>
    <t>AVENUE D'ITTERBEEK 550</t>
  </si>
  <si>
    <t>LYCEE INTEGRAL ROGER LALLEMAND</t>
  </si>
  <si>
    <t>RUE DE LA CROIX DE PIERRE  73</t>
  </si>
  <si>
    <t>ECOLE SECONDAIRE PLURIELLE KARREVELD</t>
  </si>
  <si>
    <t>CHAUSSE DE GAND 615</t>
  </si>
  <si>
    <t>ECOLE SECONDAIRE PLURIELLE MARITIME</t>
  </si>
  <si>
    <t>AVENUE JEAN DUBRUCQ 175</t>
  </si>
  <si>
    <t>INSTITUT MONTJOIE</t>
  </si>
  <si>
    <t>Avenue Montjoie 93-95</t>
  </si>
  <si>
    <t>AVENUE MONTJOIE  93-95</t>
  </si>
  <si>
    <t>INSTITUT SAINT-MICHEL D.O.A.</t>
  </si>
  <si>
    <t>RUE DU COLLEGE  126</t>
  </si>
  <si>
    <t>ATHENEE ROYAL LEONARDO DA VINCI</t>
  </si>
  <si>
    <t>RUE CHOME-WYNS  5</t>
  </si>
  <si>
    <t>CF</t>
  </si>
  <si>
    <t>ATHENEE ROYAL D'AUDERGHEM</t>
  </si>
  <si>
    <t>AVENUE DU PARC DE WOLUWE 25-27</t>
  </si>
  <si>
    <t>AVENUE DU PARC DE WOLUWE  27</t>
  </si>
  <si>
    <t>RUE DE LA BERGERETTE</t>
  </si>
  <si>
    <t>ATHENEE ROYAL DE LA RIVE GAUCHE</t>
  </si>
  <si>
    <t>RUE MARIE-CHRISTINE  83</t>
  </si>
  <si>
    <t>ATHENEE ROYAL GATTI DE GAMOND</t>
  </si>
  <si>
    <t>RUE DU MARAIS  65</t>
  </si>
  <si>
    <t>ATHENEE ROYAL DE BRUXELLES II</t>
  </si>
  <si>
    <t>RUE MARIE-CHRISTINE  37</t>
  </si>
  <si>
    <t>ATHENEE ROYAL JEAN ABSIL</t>
  </si>
  <si>
    <t>AVENUE HANSEN SOULIE  27</t>
  </si>
  <si>
    <t>ATHENEE ROYAL D'EVERE</t>
  </si>
  <si>
    <t>AVENUE CONSTANT PERMEKE  2</t>
  </si>
  <si>
    <t>EVERE</t>
  </si>
  <si>
    <t>AVENUE DES ANCIENS COMBATTANTS  202</t>
  </si>
  <si>
    <t>ATHENEE ROYAL ANDREE THOMAS</t>
  </si>
  <si>
    <t>AV REINE MARIE-HENRIETTE  47</t>
  </si>
  <si>
    <t>ATHENEE ROYAL DE GANSHOREN</t>
  </si>
  <si>
    <t>RUE AUGUSTE DE COCK  1</t>
  </si>
  <si>
    <t>ATHENEE ROYAL DE JETTE</t>
  </si>
  <si>
    <t>AVENUE DE LEVIS MIREPOIX  100</t>
  </si>
  <si>
    <t>ATHENEE ROYAL DE KOEKELBERG</t>
  </si>
  <si>
    <t>RUE OMER LEPREUX  15</t>
  </si>
  <si>
    <t>ATHENEE ROYAL SERGE CREUZ</t>
  </si>
  <si>
    <t>AVENUE DU SIPPELBERG  2</t>
  </si>
  <si>
    <t>RUE DE LA PROSPERITE  14</t>
  </si>
  <si>
    <t>CHAUSSEE DE GAND  49</t>
  </si>
  <si>
    <t>ATHENEE ROYAL VICTOR HORTA</t>
  </si>
  <si>
    <t>RUE DE LA RHETORIQUE  16</t>
  </si>
  <si>
    <t>RUE DES ALLIES  233</t>
  </si>
  <si>
    <t>ATHENEE ROYAL ALFRED VERWEE</t>
  </si>
  <si>
    <t>RUE VERWEE  12</t>
  </si>
  <si>
    <t>RUE ROYALE SAINTE-MARIE  168</t>
  </si>
  <si>
    <t>ATHENEE ROYAL D'UCCLE I</t>
  </si>
  <si>
    <t>AVENUE HOUZEAU  87</t>
  </si>
  <si>
    <t>ATHENEE ROYAL D'UCCLE II</t>
  </si>
  <si>
    <t>AVENUE DES TILLEULS  24</t>
  </si>
  <si>
    <t>ATHENEE ROYAL WOLUWE-SAINT-LAMBERT</t>
  </si>
  <si>
    <t>RUE DE L'ATHENEE ROYAL  75-77</t>
  </si>
  <si>
    <t>ATHENEE ROYAL CROMMELYNCK</t>
  </si>
  <si>
    <t>AVENUE ORBAN  73</t>
  </si>
  <si>
    <t>ATHENEE ROYAL RIVA-BELLA</t>
  </si>
  <si>
    <t>SQUARE RIVA-BELLA</t>
  </si>
  <si>
    <t>ATHENEE ROYAL JODOIGNE</t>
  </si>
  <si>
    <t>CHAUSSEE DE HANNUT  61</t>
  </si>
  <si>
    <t>ATHENEE ROYAL NIVELLES</t>
  </si>
  <si>
    <t>AVENUE DU CENTENAIRE  34</t>
  </si>
  <si>
    <t>ATHENEE ROYAL DE RIXENSART</t>
  </si>
  <si>
    <t>RUE ALBERT CROY  14</t>
  </si>
  <si>
    <t>RIXENSART</t>
  </si>
  <si>
    <t>AVENUE HENRI LEPAGE  4-6</t>
  </si>
  <si>
    <t>ATHENEE ROYAL DE WATERLOO</t>
  </si>
  <si>
    <t>RUE DE LA STATION  118</t>
  </si>
  <si>
    <t>ATHENEE ROYAL PAUL DELVAUX</t>
  </si>
  <si>
    <t>AVENUE DES VILLAS  15</t>
  </si>
  <si>
    <t>RUE DE CLAIRVAUX  5</t>
  </si>
  <si>
    <t>ATHENEE ROYAL ATH</t>
  </si>
  <si>
    <t>RUE DES RECOLLETS  9</t>
  </si>
  <si>
    <t>ATHENEE ROYAL LUCIENNE TELLIER</t>
  </si>
  <si>
    <t>CHEMIN DU CARNOIS  32 A</t>
  </si>
  <si>
    <t>ANVAING</t>
  </si>
  <si>
    <t>ATHENEE ROYAL VAUBAN</t>
  </si>
  <si>
    <t>RUE EMILE TUMELAIRE  12</t>
  </si>
  <si>
    <t>ATHENEE ROYAL ERNEST SOLVAY</t>
  </si>
  <si>
    <t>BOULEVARD EMILE DEVREUX  27</t>
  </si>
  <si>
    <t>ATHENEE ROYAL LES MARLAIRES</t>
  </si>
  <si>
    <t>RUE DE LA PROVIDENCE  12</t>
  </si>
  <si>
    <t>ATHENEE ROYAL ORSINI DEWERPE</t>
  </si>
  <si>
    <t>RUE GENDEBIEN  1</t>
  </si>
  <si>
    <t>ATHENEE ROYAL GILLY</t>
  </si>
  <si>
    <t>RUE DU CALVAIRE  20</t>
  </si>
  <si>
    <t>ATHENEE ROYAL YVONNE VIESLET</t>
  </si>
  <si>
    <t>RUE DES REMPARTS  35</t>
  </si>
  <si>
    <t>ATHENEE ROYAL JULES DESTREE</t>
  </si>
  <si>
    <t>RUE DES HAIES  76</t>
  </si>
  <si>
    <t>ATHENEE ROYAL PIERRE PAULUS</t>
  </si>
  <si>
    <t>RUE DES GAUX  100</t>
  </si>
  <si>
    <t>ATHENEE ROYAL RENE MAGRITTE</t>
  </si>
  <si>
    <t>RUE DU COLLEGE  16</t>
  </si>
  <si>
    <t>ATHENEE ROYAL JOURDAN</t>
  </si>
  <si>
    <t>RUE DE FLEURJOUX  3</t>
  </si>
  <si>
    <t>RUE DE L'OBSERVATOIRE 8</t>
  </si>
  <si>
    <t>RUE PASTUR 38/1</t>
  </si>
  <si>
    <t>SENTIER DU LYCEE 10</t>
  </si>
  <si>
    <t>ATHENEE ROYAL LOUIS DELATTRE</t>
  </si>
  <si>
    <t>RUE DE L'ATHENEE 32</t>
  </si>
  <si>
    <t>ATHENEE ROYAL PONT-A-CELLES</t>
  </si>
  <si>
    <t>RUE DE L'EGLISE  107 B</t>
  </si>
  <si>
    <t>PONT-A-CELLES</t>
  </si>
  <si>
    <t>ATHENEE ROYAL DOUR</t>
  </si>
  <si>
    <t>RUE DE L'ATHENEE  23</t>
  </si>
  <si>
    <t>ATHENEE ROYAL MONS I</t>
  </si>
  <si>
    <t>RUE DE L'ATHENEE  4</t>
  </si>
  <si>
    <t>ATHENEE ROYAL MARGUERITE BERVOETS</t>
  </si>
  <si>
    <t>AVENUE VICTOR MAISTRIAU  11</t>
  </si>
  <si>
    <t>ATHENEE ROYAL DE QUIEVRAIN</t>
  </si>
  <si>
    <t>RUE DEBAST  26</t>
  </si>
  <si>
    <t>ATHENEE ROYAL SAINT-GHISLAIN</t>
  </si>
  <si>
    <t>AVENUE DE L'ENSEIGNEMENT  20</t>
  </si>
  <si>
    <t>LYCEE DE LA COMMUNAUTE FRANCAISE CHARLES PLISNIER</t>
  </si>
  <si>
    <t>RUE DU SAS  75</t>
  </si>
  <si>
    <t>ATHENEE ROYAL FERNAND JACQUEMIN</t>
  </si>
  <si>
    <t>CHAUSSEE DE WARNETON  26</t>
  </si>
  <si>
    <t>ATHENEE ROYAL D'ENGHIEN</t>
  </si>
  <si>
    <t>RUE MONTGOMERY  73</t>
  </si>
  <si>
    <t>ATHENEE ROYAL LA LOUVIERE</t>
  </si>
  <si>
    <t>RUE DE BOUVY  15</t>
  </si>
  <si>
    <t>RUE DU TEMPLE  1</t>
  </si>
  <si>
    <t>RUE FRANCOIS WATTERMAN  27</t>
  </si>
  <si>
    <t>ANCIEN CHEMIN D'OLLIGNIES  2</t>
  </si>
  <si>
    <t>ATHENEE ROYAL JULES BORDET</t>
  </si>
  <si>
    <t>BLD FRANKLIN ROOSEVELT  27</t>
  </si>
  <si>
    <t>CHEMIN DE FELUY  2</t>
  </si>
  <si>
    <t>RUE DE MONS  87</t>
  </si>
  <si>
    <t>ECOLE DU SHAPE SECTION BELGE</t>
  </si>
  <si>
    <t>AVENUE DE PARIS  705</t>
  </si>
  <si>
    <t>SHAPE</t>
  </si>
  <si>
    <t>ATHENEE ROYAL BEAUMONT</t>
  </si>
  <si>
    <t>RUE GERMAIN MICHIELS  3</t>
  </si>
  <si>
    <t>ATHENEE ROYAL DE BINCHE</t>
  </si>
  <si>
    <t>PLACE DES DROITS DE L'HOMME 16</t>
  </si>
  <si>
    <t>ATHENEE ROYAL DE CHIMAY</t>
  </si>
  <si>
    <t>RUE DE NOAILLES  3</t>
  </si>
  <si>
    <t>AVENUE DES SPORTS  17</t>
  </si>
  <si>
    <t>INSTITUT D'ENSEIGNEMENT TECHNIQUE DE LA COMMUNAUTE FRANCAISE</t>
  </si>
  <si>
    <t>RUE ALBERT 1ER   21</t>
  </si>
  <si>
    <t>ATHENEE ROYAL THUIN</t>
  </si>
  <si>
    <t>DREVE DES ALLIES  11</t>
  </si>
  <si>
    <t>DREVE DES ALLIES 120</t>
  </si>
  <si>
    <t>INSTITUT TECHNIQUE DE LA COMMUNAUTE FRANCAISE</t>
  </si>
  <si>
    <t>RUE RAOUL WAROCQUE  46</t>
  </si>
  <si>
    <t>MORLANWELZ-MARIEMONT</t>
  </si>
  <si>
    <t>RUE DES CHATS 1</t>
  </si>
  <si>
    <t>TRAZEGNIES</t>
  </si>
  <si>
    <t>INSTITUT TECHNIQUE DE LA COMMUNAUTE FRANCAISE DAVID LACHMAN</t>
  </si>
  <si>
    <t>RUE PAULINE HUBERT  40</t>
  </si>
  <si>
    <t>RANCE</t>
  </si>
  <si>
    <t>ATHENEE ROYAL PERUWELZ</t>
  </si>
  <si>
    <t>RUE DES FRANCAIS  31</t>
  </si>
  <si>
    <t>RUE DU BERCEAU  5</t>
  </si>
  <si>
    <t>ATHENEE ROYAL JULES BARA</t>
  </si>
  <si>
    <t>RUE DUQUESNOY  24</t>
  </si>
  <si>
    <t>ATHENEE ROYAL ROBERT CAMPIN</t>
  </si>
  <si>
    <t>RUE DU CHATEAU  18</t>
  </si>
  <si>
    <t>ATHENEE ROYAL DE HUY</t>
  </si>
  <si>
    <t>QUAI D'ARONA  5</t>
  </si>
  <si>
    <t>ATHENEE ROYAL AGRI - SAINT-GEORGES</t>
  </si>
  <si>
    <t>RUE SAINT-VICTOR  5</t>
  </si>
  <si>
    <t>RUE ELOI FOUARGE  31</t>
  </si>
  <si>
    <t>SAINT-GEORGES-SUR-MEUSE</t>
  </si>
  <si>
    <t>ATHENEE ROYAL PRINCE BAUDOUIN</t>
  </si>
  <si>
    <t>RUE DU FOURNEAU  40</t>
  </si>
  <si>
    <t>MARCHIN</t>
  </si>
  <si>
    <t>ATHENEE ROYAL D'OUFFET</t>
  </si>
  <si>
    <t>RUE MOGNEE  21</t>
  </si>
  <si>
    <t>RUE D'ATRIN  47</t>
  </si>
  <si>
    <t>CLAVIER</t>
  </si>
  <si>
    <t>ATHENEE ROYAL D'ANS</t>
  </si>
  <si>
    <t>RUE GEORGES TRUFFAUT  37</t>
  </si>
  <si>
    <t>ALLEUR</t>
  </si>
  <si>
    <t>ATHENEE ROYAL AYWAILLE</t>
  </si>
  <si>
    <t>AVENUE FRANCOIS CORNESSE  48</t>
  </si>
  <si>
    <t>AYWAILLE</t>
  </si>
  <si>
    <t>RUE PREFOND 30</t>
  </si>
  <si>
    <t>ATHENEE ROYAL D'ESNEUX</t>
  </si>
  <si>
    <t>RUE DE L'ATHENEE  6</t>
  </si>
  <si>
    <t>ESNEUX</t>
  </si>
  <si>
    <t>ATHENEE ROYAL DE HERSTAL</t>
  </si>
  <si>
    <t>RUE JEAN LAMBERT SAUVEUR 59</t>
  </si>
  <si>
    <t>ATHENEE ROYAL DE CHENEE</t>
  </si>
  <si>
    <t>RUE BOURDON  32</t>
  </si>
  <si>
    <t>ATHENEE ROYAL CHARLES ROGIER</t>
  </si>
  <si>
    <t>RUE DES CLARISSES  13</t>
  </si>
  <si>
    <t>ATHENEE ROYAL FRAGNEE</t>
  </si>
  <si>
    <t>RUE DE FRAGNEE  73</t>
  </si>
  <si>
    <t>ATHENEE ROYAL DE  LIEGE ATLAS</t>
  </si>
  <si>
    <t>QUAI SAINT-LEONARD  80</t>
  </si>
  <si>
    <t>RUE DE BOIS DE BREUX</t>
  </si>
  <si>
    <t>ATHENEE ROYAL PAUL BRUSSON</t>
  </si>
  <si>
    <t>RUE FELIX BERNARD  1</t>
  </si>
  <si>
    <t>SAINT-NICOLAS</t>
  </si>
  <si>
    <t>RUE VINAVE</t>
  </si>
  <si>
    <t>GRACE-HOLLOGNE</t>
  </si>
  <si>
    <t>ATHENEE ROYAL AIR PUR</t>
  </si>
  <si>
    <t>RUE DES NATIONS-UNIES  1</t>
  </si>
  <si>
    <t>ATHENEE ROYAL LUCIE DEJARDIN</t>
  </si>
  <si>
    <t>RUE DE L'INDUSTRIE  127</t>
  </si>
  <si>
    <t>AVENUE DU CENTENAIRE  250</t>
  </si>
  <si>
    <t>ATHENEE ROYAL SOUMAGNE</t>
  </si>
  <si>
    <t>RUE DES PRAIRIES  30</t>
  </si>
  <si>
    <t>SOUMAGNE</t>
  </si>
  <si>
    <t>RUE CHARLES DELIEGE  11</t>
  </si>
  <si>
    <t>ATHENEE ROYAL VISE</t>
  </si>
  <si>
    <t>RUE DU GOLLET  2</t>
  </si>
  <si>
    <t>RUE SAINT-LAURENT  45</t>
  </si>
  <si>
    <t>GLONS</t>
  </si>
  <si>
    <t>ATHENEE ROYAL ARDENNE - HAUTES FAGNES</t>
  </si>
  <si>
    <t>ROUTE DE FALIZE  21</t>
  </si>
  <si>
    <t>HAUTE LEVEE  3</t>
  </si>
  <si>
    <t>ATHENEE ROYAL ET ECOLE D'HOTELLERIE DE SPA</t>
  </si>
  <si>
    <t>RUE DES CAPUCINS  8</t>
  </si>
  <si>
    <t>AVENUE REINE ASTRID  250</t>
  </si>
  <si>
    <t>ATHENEE ROYAL THIL LORRAIN VERVIERS I</t>
  </si>
  <si>
    <t>RUE THIL LORRAIN  1-3</t>
  </si>
  <si>
    <t>ATHENEE ROYAL VERDI</t>
  </si>
  <si>
    <t>RUE DES WALLONS  57</t>
  </si>
  <si>
    <t>RUE DES JARDINS  4</t>
  </si>
  <si>
    <t>PEPINSTER</t>
  </si>
  <si>
    <t>ATHENEE ROYAL WAIMES</t>
  </si>
  <si>
    <t>RUE DES HETRES  2 A</t>
  </si>
  <si>
    <t>WAIMES</t>
  </si>
  <si>
    <t>ATHENEE ROYAL DE WELKENRAEDT</t>
  </si>
  <si>
    <t>RUE GERARD DELVOYE  2</t>
  </si>
  <si>
    <t>ATHENEE ROYAL HANNUT</t>
  </si>
  <si>
    <t>RUE DE TIRLEMONT  22</t>
  </si>
  <si>
    <t>ATHENEE ROYAL WAREMME</t>
  </si>
  <si>
    <t>RUE GUSTAVE RENIER 1</t>
  </si>
  <si>
    <t>INSTITUT TECHNIQUE DE LA COMMUNAUTE FRANCAISE PARAMEDICAL</t>
  </si>
  <si>
    <t>CHAUSSEE DE NINOVE 169</t>
  </si>
  <si>
    <t>RENAIX</t>
  </si>
  <si>
    <t>ATHENEE ROYAL ARLON</t>
  </si>
  <si>
    <t>RUE DE SESSELICH  83</t>
  </si>
  <si>
    <t>INSTITUT TECHNIQUE DE LA COMMUNAUTE FRANCAISE ETIENNE LENOIR</t>
  </si>
  <si>
    <t>CHEMIN DE WEYLER  2</t>
  </si>
  <si>
    <t>ATHENEE ROYAL ATHUS</t>
  </si>
  <si>
    <t>RUE NEUVE  32</t>
  </si>
  <si>
    <t>ATHENEE ROYAL DE BASTOGNE - HOUFFALIZE</t>
  </si>
  <si>
    <t>AVENUE DE LA GARE  12</t>
  </si>
  <si>
    <t>AVENUE MATHIEU  48</t>
  </si>
  <si>
    <t>RUE DU STOQUEUX 2</t>
  </si>
  <si>
    <t>HOUFFALIZE</t>
  </si>
  <si>
    <t>ATHENEE ROYAL VIELSALM - MANHAY</t>
  </si>
  <si>
    <t>LES GRANDS CHAMPS  18A</t>
  </si>
  <si>
    <t>RUE DU PRE DES FOSSES  7</t>
  </si>
  <si>
    <t>MANHAY</t>
  </si>
  <si>
    <t>RUE DES CHASSEURS ARDENNAIS  1</t>
  </si>
  <si>
    <t>ATHENEE ROYAL DE LA ROCHE-EN-ARDENNE</t>
  </si>
  <si>
    <t>RUE DES EVETS  4</t>
  </si>
  <si>
    <t>ATHENEE ROYAL MARCHE-BOMAL</t>
  </si>
  <si>
    <t>AVENUE DE LA TOISON D'OR  71</t>
  </si>
  <si>
    <t>RUE DU NOFIOT  1</t>
  </si>
  <si>
    <t>BOMAL-SUR-OURTHE</t>
  </si>
  <si>
    <t>ATHENEE ROYAL DE BOUILLON - PALISEUL</t>
  </si>
  <si>
    <t>RUE DU COLLEGE  35</t>
  </si>
  <si>
    <t>RUE DE LA STATION  65</t>
  </si>
  <si>
    <t>PALISEUL</t>
  </si>
  <si>
    <t>ATHENEE ROYAL DE NEUFCHATEAU - BERTRIX</t>
  </si>
  <si>
    <t>AVENUE DE LA VICTOIRE  28</t>
  </si>
  <si>
    <t>RUE DU GIBET  50</t>
  </si>
  <si>
    <t>AVENUE HERBOFIN  39</t>
  </si>
  <si>
    <t>RUE DU PRESSOIR  8</t>
  </si>
  <si>
    <t>ATHENEE ROYAL GERMAIN ET GILBERT GILSON</t>
  </si>
  <si>
    <t>RUE DE L'INSTITUT  47</t>
  </si>
  <si>
    <t>IZEL</t>
  </si>
  <si>
    <t>ATHENEE ROYAL NESTOR OUTER</t>
  </si>
  <si>
    <t>FAUBOURG D'ARIVAL  48</t>
  </si>
  <si>
    <t>ATHENEE ROYAL NORBERT COLLARD</t>
  </si>
  <si>
    <t>RUE DE DINANT  23</t>
  </si>
  <si>
    <t>ATHENEE ROYAL DU CONDROZ JULES DELOT</t>
  </si>
  <si>
    <t>SQUARE OMER BERTRAND  1</t>
  </si>
  <si>
    <t>RUE BELLAIRE</t>
  </si>
  <si>
    <t>HAVELANGE</t>
  </si>
  <si>
    <t>ATHENEE ROYAL DINANT - HERBUCHENNE</t>
  </si>
  <si>
    <t>CHEMIN D'HERBUCHENNE  1</t>
  </si>
  <si>
    <t>RUE SAINT-PIERRE  90</t>
  </si>
  <si>
    <t>ATHENEE ROYAL ROCHEFORT-JEMELLE</t>
  </si>
  <si>
    <t>RUE JACQUET  102</t>
  </si>
  <si>
    <t>DOMAINE DE HARZIR</t>
  </si>
  <si>
    <t>ATHENEE ROYAL JEAN TOUSSEUL</t>
  </si>
  <si>
    <t>RUE ADELINE HENIN  4</t>
  </si>
  <si>
    <t>ATHENEE ROYAL DE JAMBES</t>
  </si>
  <si>
    <t>RUE DE GERONSART  150</t>
  </si>
  <si>
    <t>RUE DU 4 E GENIE  2</t>
  </si>
  <si>
    <t>INSTITUT DES TECHNIQUES ET DES COMMERCES AGRO-ALIMENTAIRES</t>
  </si>
  <si>
    <t>CHAUSSEE DE NIVELLES  204</t>
  </si>
  <si>
    <t>SUARLEE</t>
  </si>
  <si>
    <t>INSTITUT TECHNIQUE DE LA COMMUNAUTE FRANCAISE HENRI MAUS</t>
  </si>
  <si>
    <t>PLACE DE L'ECOLE DES CADETS  4</t>
  </si>
  <si>
    <t>CHAUSSEE DE LOUVAIN  92</t>
  </si>
  <si>
    <t>ATHENEE ROYAL TAMINES</t>
  </si>
  <si>
    <t>AVENUE PRESIDENT ROOSEVELT  57</t>
  </si>
  <si>
    <t>ATHENEE ROYAL GEMBLOUX</t>
  </si>
  <si>
    <t>RUE GUSTAVE DOCQ  26</t>
  </si>
  <si>
    <t>RUE ENTREE JACQUES 31</t>
  </si>
  <si>
    <t>ATHENEE ROYAL BAUDOUIN I ER</t>
  </si>
  <si>
    <t>RUE FRANCOIS HITTELET  89</t>
  </si>
  <si>
    <t>JEMEPPE-SUR-SAMBRE</t>
  </si>
  <si>
    <t>ATHENEE ROYAL JEAN REY</t>
  </si>
  <si>
    <t>LA CROISETTE  1</t>
  </si>
  <si>
    <t>RUE ADOLPHE GOUTTIER  11</t>
  </si>
  <si>
    <t>RUE DU BERCET  6</t>
  </si>
  <si>
    <t>ATHENEE ROYAL FLORENNES</t>
  </si>
  <si>
    <t>RUE DES ECOLES  21</t>
  </si>
  <si>
    <t>RUE MARTIN SANDRON  141</t>
  </si>
  <si>
    <t>DOISCHE</t>
  </si>
  <si>
    <t>ATHENEE ROYAL "JEAN ROSTAND" DE PHILIPPEVILLE</t>
  </si>
  <si>
    <t>AVENUE DE SAMART  2 B</t>
  </si>
  <si>
    <t>INSTITUT TECHNIQUE DE LA COMMUNAUTE FRANCAISE RENEE JOFFROY</t>
  </si>
  <si>
    <t>CHAUSSEE DE VALENCIENNES  48</t>
  </si>
  <si>
    <t>IRCHONWELZ</t>
  </si>
  <si>
    <t>AVENUE VAUBAN  6</t>
  </si>
  <si>
    <t>ATHENEE ROYAL D'IXELLES</t>
  </si>
  <si>
    <t>RUE DE LA CROIX  40</t>
  </si>
  <si>
    <t>ATHENEE ROYAL THOMAS EDISON MOUSCRON</t>
  </si>
  <si>
    <t>PLACE DE LA JUSTICE  1</t>
  </si>
  <si>
    <t>RUE DU MIDI  15</t>
  </si>
  <si>
    <t>INSTITUT TECHNIQUE DE LA COMMUNAUTE FRANCAISE VAL - ITMA</t>
  </si>
  <si>
    <t>CHAUSSEE DE LILLE  2</t>
  </si>
  <si>
    <t>RUE DES MOULINS  1</t>
  </si>
  <si>
    <t>ATHENEE ROYAL DE NAMUR</t>
  </si>
  <si>
    <t>RUE DU COLLEGE  8</t>
  </si>
  <si>
    <t>RUE LELIEVRE  10</t>
  </si>
  <si>
    <t>Étiquettes de lignes</t>
  </si>
  <si>
    <t>Total général</t>
  </si>
  <si>
    <t>Somme de Périodes ED</t>
  </si>
  <si>
    <t>Somme de Population Certifiée au 15/01/2018</t>
  </si>
  <si>
    <t>e-mail</t>
  </si>
  <si>
    <t>Total</t>
  </si>
  <si>
    <t>Somme de POP PE 15/01/2017</t>
  </si>
  <si>
    <t>COLLEGE PÈRE DAMIEN</t>
  </si>
  <si>
    <t>RUE HATTAIN 24</t>
  </si>
  <si>
    <t>GENAPPE</t>
  </si>
  <si>
    <t>ECOLE NESPA</t>
  </si>
  <si>
    <t>RUE DE LA SUCRERIE 1</t>
  </si>
  <si>
    <t>LOUPOIGNE</t>
  </si>
  <si>
    <t>ECOLE PLURIELLE</t>
  </si>
  <si>
    <t>RUE DU TILLEUL 13</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</si>
</sst>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sz val="8"/>
      <name val="Arial"/>
      <family val="2"/>
    </font>
    <font>
      <b/>
      <sz val="10"/>
      <name val="Arial"/>
      <family val="2"/>
    </font>
    <font>
      <b/>
      <sz val="12"/>
      <name val="Arial"/>
      <family val="2"/>
    </font>
    <font>
      <b/>
      <u/>
      <sz val="10"/>
      <name val="Arial"/>
      <family val="2"/>
    </font>
    <font>
      <b/>
      <u/>
      <sz val="12"/>
      <name val="Arial"/>
      <family val="2"/>
    </font>
    <font>
      <u/>
      <sz val="10"/>
      <name val="Arial"/>
      <family val="2"/>
    </font>
    <font>
      <sz val="10"/>
      <name val="Arial"/>
      <family val="2"/>
    </font>
  </fonts>
  <fills count="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8" tint="0.39997558519241921"/>
        <bgColor indexed="64"/>
      </patternFill>
    </fill>
  </fills>
  <borders count="23">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style="medium">
        <color indexed="64"/>
      </left>
      <right/>
      <top style="thin">
        <color indexed="64"/>
      </top>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s>
  <cellStyleXfs count="1">
    <xf numFmtId="0" fontId="0" fillId="0" borderId="0"/>
  </cellStyleXfs>
  <cellXfs count="63">
    <xf numFmtId="0" fontId="0" fillId="0" borderId="0" xfId="0"/>
    <xf numFmtId="14" fontId="0" fillId="4" borderId="0" xfId="0" applyNumberFormat="1" applyFill="1" applyBorder="1" applyAlignment="1" applyProtection="1">
      <alignment horizontal="center"/>
      <protection hidden="1"/>
    </xf>
    <xf numFmtId="0" fontId="0" fillId="0" borderId="0" xfId="0" pivotButton="1"/>
    <xf numFmtId="0" fontId="0" fillId="0" borderId="0" xfId="0" applyAlignment="1">
      <alignment horizontal="left"/>
    </xf>
    <xf numFmtId="0" fontId="0" fillId="0" borderId="0" xfId="0" applyNumberFormat="1"/>
    <xf numFmtId="0" fontId="7" fillId="2" borderId="19" xfId="0" applyFont="1" applyFill="1" applyBorder="1" applyAlignment="1" applyProtection="1">
      <alignment horizontal="left" vertical="top" wrapText="1"/>
      <protection locked="0"/>
    </xf>
    <xf numFmtId="0" fontId="7" fillId="2" borderId="9" xfId="0" applyFont="1" applyFill="1" applyBorder="1" applyAlignment="1" applyProtection="1">
      <alignment horizontal="left" vertical="top" wrapText="1"/>
      <protection locked="0"/>
    </xf>
    <xf numFmtId="0" fontId="7" fillId="2" borderId="20" xfId="0" applyFont="1" applyFill="1" applyBorder="1" applyAlignment="1" applyProtection="1">
      <alignment horizontal="left" vertical="top" wrapText="1"/>
      <protection locked="0"/>
    </xf>
    <xf numFmtId="0" fontId="7" fillId="2" borderId="21" xfId="0" applyFont="1" applyFill="1" applyBorder="1" applyAlignment="1" applyProtection="1">
      <alignment horizontal="left" vertical="top" wrapText="1"/>
      <protection locked="0"/>
    </xf>
    <xf numFmtId="0" fontId="7" fillId="2" borderId="22" xfId="0" applyFont="1" applyFill="1" applyBorder="1" applyAlignment="1" applyProtection="1">
      <alignment horizontal="left" vertical="top" wrapText="1"/>
      <protection locked="0"/>
    </xf>
    <xf numFmtId="0" fontId="7" fillId="2" borderId="4" xfId="0" applyFont="1" applyFill="1" applyBorder="1" applyAlignment="1" applyProtection="1">
      <alignment horizontal="left" vertical="top" wrapText="1"/>
      <protection locked="0"/>
    </xf>
    <xf numFmtId="0" fontId="0" fillId="2" borderId="10" xfId="0" applyFill="1" applyBorder="1" applyProtection="1">
      <protection locked="0"/>
    </xf>
    <xf numFmtId="14" fontId="0" fillId="2" borderId="11" xfId="0" applyNumberFormat="1" applyFill="1" applyBorder="1" applyProtection="1">
      <protection locked="0"/>
    </xf>
    <xf numFmtId="0" fontId="3" fillId="3" borderId="0" xfId="0" applyFont="1" applyFill="1" applyProtection="1"/>
    <xf numFmtId="0" fontId="3" fillId="3" borderId="0" xfId="0" applyFont="1" applyFill="1" applyAlignment="1" applyProtection="1">
      <alignment horizontal="center"/>
    </xf>
    <xf numFmtId="0" fontId="3" fillId="0" borderId="0" xfId="0" applyFont="1" applyProtection="1"/>
    <xf numFmtId="0" fontId="2" fillId="4" borderId="11" xfId="0" applyFont="1" applyFill="1" applyBorder="1" applyAlignment="1" applyProtection="1">
      <alignment horizontal="center" vertical="center" wrapText="1"/>
    </xf>
    <xf numFmtId="0" fontId="2" fillId="4" borderId="4" xfId="0" applyFont="1" applyFill="1" applyBorder="1" applyAlignment="1" applyProtection="1">
      <alignment horizontal="center" vertical="center" wrapText="1"/>
    </xf>
    <xf numFmtId="0" fontId="2" fillId="4" borderId="10" xfId="0" applyFont="1" applyFill="1" applyBorder="1" applyAlignment="1" applyProtection="1">
      <alignment horizontal="center" vertical="center" wrapText="1"/>
    </xf>
    <xf numFmtId="0" fontId="4" fillId="4" borderId="10" xfId="0" applyFont="1" applyFill="1" applyBorder="1" applyAlignment="1" applyProtection="1">
      <alignment wrapText="1"/>
    </xf>
    <xf numFmtId="0" fontId="2" fillId="4" borderId="9" xfId="0" applyFont="1" applyFill="1" applyBorder="1" applyAlignment="1" applyProtection="1">
      <alignment horizontal="center" vertical="center" wrapText="1"/>
    </xf>
    <xf numFmtId="0" fontId="2" fillId="4" borderId="8" xfId="0" applyFont="1" applyFill="1" applyBorder="1" applyAlignment="1" applyProtection="1">
      <alignment horizontal="center" vertical="center" wrapText="1"/>
    </xf>
    <xf numFmtId="0" fontId="2" fillId="4" borderId="9" xfId="0" applyFont="1" applyFill="1" applyBorder="1" applyAlignment="1" applyProtection="1">
      <alignment vertical="center" wrapText="1"/>
    </xf>
    <xf numFmtId="0" fontId="5" fillId="2" borderId="6" xfId="0" applyFont="1" applyFill="1" applyBorder="1" applyProtection="1"/>
    <xf numFmtId="0" fontId="2" fillId="2" borderId="0" xfId="0" applyFont="1" applyFill="1" applyAlignment="1" applyProtection="1">
      <alignment horizontal="center" vertical="center" wrapText="1"/>
    </xf>
    <xf numFmtId="0" fontId="7" fillId="4" borderId="21" xfId="0" applyFont="1" applyFill="1" applyBorder="1" applyAlignment="1" applyProtection="1">
      <alignment horizontal="left" vertical="top" wrapText="1"/>
    </xf>
    <xf numFmtId="0" fontId="7" fillId="4" borderId="9" xfId="0" applyFont="1" applyFill="1" applyBorder="1" applyAlignment="1" applyProtection="1">
      <alignment horizontal="left" vertical="top" wrapText="1"/>
    </xf>
    <xf numFmtId="0" fontId="7" fillId="4" borderId="19" xfId="0" applyFont="1" applyFill="1" applyBorder="1" applyAlignment="1" applyProtection="1">
      <alignment horizontal="left" vertical="top" wrapText="1"/>
    </xf>
    <xf numFmtId="0" fontId="7" fillId="4" borderId="6" xfId="0" applyFont="1" applyFill="1" applyBorder="1" applyAlignment="1" applyProtection="1">
      <alignment horizontal="left" vertical="top" wrapText="1"/>
    </xf>
    <xf numFmtId="0" fontId="7" fillId="4" borderId="20" xfId="0" applyFont="1" applyFill="1" applyBorder="1" applyAlignment="1" applyProtection="1">
      <alignment horizontal="left" vertical="top" wrapText="1"/>
    </xf>
    <xf numFmtId="0" fontId="7" fillId="4" borderId="7" xfId="0" applyFont="1" applyFill="1" applyBorder="1" applyAlignment="1" applyProtection="1">
      <alignment horizontal="left" vertical="top" wrapText="1"/>
    </xf>
    <xf numFmtId="0" fontId="7" fillId="2" borderId="6" xfId="0" applyFont="1" applyFill="1" applyBorder="1" applyAlignment="1" applyProtection="1">
      <alignment horizontal="left" vertical="top"/>
    </xf>
    <xf numFmtId="0" fontId="7" fillId="2" borderId="0" xfId="0" applyFont="1" applyFill="1" applyAlignment="1" applyProtection="1">
      <alignment horizontal="left" vertical="top"/>
    </xf>
    <xf numFmtId="0" fontId="5" fillId="3" borderId="7" xfId="0" applyFont="1" applyFill="1" applyBorder="1" applyProtection="1"/>
    <xf numFmtId="0" fontId="5" fillId="3" borderId="4" xfId="0" applyFont="1" applyFill="1" applyBorder="1" applyProtection="1"/>
    <xf numFmtId="0" fontId="6" fillId="3" borderId="4" xfId="0" applyFont="1" applyFill="1" applyBorder="1" applyProtection="1"/>
    <xf numFmtId="0" fontId="0" fillId="3" borderId="4" xfId="0" applyFill="1" applyBorder="1" applyProtection="1"/>
    <xf numFmtId="0" fontId="0" fillId="3" borderId="4" xfId="0" applyFill="1" applyBorder="1" applyAlignment="1" applyProtection="1">
      <alignment horizontal="center"/>
    </xf>
    <xf numFmtId="0" fontId="0" fillId="3" borderId="12" xfId="0" applyFill="1" applyBorder="1" applyProtection="1"/>
    <xf numFmtId="0" fontId="0" fillId="2" borderId="0" xfId="0" applyFill="1" applyProtection="1"/>
    <xf numFmtId="0" fontId="0" fillId="4" borderId="6" xfId="0" applyFill="1" applyBorder="1" applyProtection="1"/>
    <xf numFmtId="0" fontId="0" fillId="4" borderId="0" xfId="0" applyFill="1" applyBorder="1" applyProtection="1"/>
    <xf numFmtId="0" fontId="0" fillId="4" borderId="0" xfId="0" applyFill="1" applyBorder="1" applyAlignment="1" applyProtection="1">
      <alignment horizontal="center"/>
    </xf>
    <xf numFmtId="0" fontId="0" fillId="4" borderId="5" xfId="0" applyFill="1" applyBorder="1" applyProtection="1"/>
    <xf numFmtId="0" fontId="5" fillId="4" borderId="5" xfId="0" applyFont="1" applyFill="1" applyBorder="1" applyAlignment="1" applyProtection="1">
      <alignment wrapText="1"/>
    </xf>
    <xf numFmtId="0" fontId="0" fillId="4" borderId="17" xfId="0" applyFill="1" applyBorder="1" applyProtection="1"/>
    <xf numFmtId="0" fontId="0" fillId="4" borderId="15" xfId="0" applyFill="1" applyBorder="1" applyProtection="1"/>
    <xf numFmtId="0" fontId="0" fillId="4" borderId="18" xfId="0" applyFill="1" applyBorder="1" applyProtection="1"/>
    <xf numFmtId="0" fontId="0" fillId="4" borderId="16" xfId="0" applyFill="1" applyBorder="1" applyProtection="1"/>
    <xf numFmtId="0" fontId="0" fillId="4" borderId="1" xfId="0" applyFill="1" applyBorder="1" applyProtection="1"/>
    <xf numFmtId="0" fontId="0" fillId="4" borderId="2" xfId="0" applyFill="1" applyBorder="1" applyProtection="1"/>
    <xf numFmtId="0" fontId="0" fillId="4" borderId="2" xfId="0" applyFill="1" applyBorder="1" applyAlignment="1" applyProtection="1">
      <alignment horizontal="center"/>
    </xf>
    <xf numFmtId="0" fontId="0" fillId="4" borderId="3" xfId="0" applyFill="1" applyBorder="1" applyProtection="1"/>
    <xf numFmtId="0" fontId="0" fillId="2" borderId="0" xfId="0" applyFill="1" applyAlignment="1" applyProtection="1">
      <alignment horizontal="center"/>
    </xf>
    <xf numFmtId="0" fontId="0" fillId="0" borderId="0" xfId="0" applyAlignment="1" applyProtection="1"/>
    <xf numFmtId="0" fontId="0" fillId="0" borderId="0" xfId="0" applyProtection="1"/>
    <xf numFmtId="0" fontId="0" fillId="0" borderId="0" xfId="0" applyAlignment="1" applyProtection="1">
      <alignment horizontal="center"/>
    </xf>
    <xf numFmtId="0" fontId="5" fillId="0" borderId="0" xfId="0" applyFont="1" applyBorder="1" applyProtection="1"/>
    <xf numFmtId="0" fontId="0" fillId="0" borderId="0" xfId="0" applyBorder="1" applyProtection="1"/>
    <xf numFmtId="0" fontId="0" fillId="2" borderId="13" xfId="0" applyFill="1" applyBorder="1" applyAlignment="1" applyProtection="1">
      <alignment horizontal="center"/>
      <protection locked="0"/>
    </xf>
    <xf numFmtId="0" fontId="0" fillId="2" borderId="14" xfId="0" applyFill="1" applyBorder="1" applyAlignment="1" applyProtection="1">
      <alignment horizontal="center"/>
      <protection locked="0"/>
    </xf>
    <xf numFmtId="0" fontId="3" fillId="3" borderId="1" xfId="0" applyFont="1" applyFill="1" applyBorder="1" applyAlignment="1" applyProtection="1">
      <alignment horizontal="left"/>
    </xf>
    <xf numFmtId="0" fontId="3" fillId="3" borderId="2" xfId="0" applyFont="1" applyFill="1" applyBorder="1" applyAlignment="1" applyProtection="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TNIC" refreshedDate="43294.426709953703" createdVersion="5" refreshedVersion="5" minRefreshableVersion="3" recordCount="906">
  <cacheSource type="worksheet">
    <worksheetSource ref="A1:T907" sheet="Etab"/>
  </cacheSource>
  <cacheFields count="20">
    <cacheField name="IMPL" numFmtId="0">
      <sharedItems containsSemiMixedTypes="0" containsString="0" containsNumber="1" containsInteger="1" minValue="43" maxValue="10545"/>
    </cacheField>
    <cacheField name="ETAB" numFmtId="0">
      <sharedItems containsSemiMixedTypes="0" containsString="0" containsNumber="1" containsInteger="1" minValue="29" maxValue="95555" count="502">
        <n v="3156"/>
        <n v="29"/>
        <n v="30"/>
        <n v="31"/>
        <n v="33"/>
        <n v="3198"/>
        <n v="35"/>
        <n v="38"/>
        <n v="37"/>
        <n v="40"/>
        <n v="60"/>
        <n v="61"/>
        <n v="123"/>
        <n v="124"/>
        <n v="126"/>
        <n v="127"/>
        <n v="128"/>
        <n v="129"/>
        <n v="130"/>
        <n v="132"/>
        <n v="133"/>
        <n v="134"/>
        <n v="3230"/>
        <n v="138"/>
        <n v="139"/>
        <n v="140"/>
        <n v="141"/>
        <n v="142"/>
        <n v="152"/>
        <n v="143"/>
        <n v="144"/>
        <n v="179"/>
        <n v="185"/>
        <n v="145"/>
        <n v="3152"/>
        <n v="208"/>
        <n v="209"/>
        <n v="210"/>
        <n v="211"/>
        <n v="212"/>
        <n v="213"/>
        <n v="214"/>
        <n v="222"/>
        <n v="4809"/>
        <n v="231"/>
        <n v="246"/>
        <n v="365"/>
        <n v="249"/>
        <n v="3231"/>
        <n v="261"/>
        <n v="262"/>
        <n v="263"/>
        <n v="282"/>
        <n v="283"/>
        <n v="286"/>
        <n v="287"/>
        <n v="288"/>
        <n v="289"/>
        <n v="290"/>
        <n v="291"/>
        <n v="317"/>
        <n v="318"/>
        <n v="319"/>
        <n v="326"/>
        <n v="347"/>
        <n v="352"/>
        <n v="327"/>
        <n v="366"/>
        <n v="367"/>
        <n v="3232"/>
        <n v="368"/>
        <n v="388"/>
        <n v="390"/>
        <n v="419"/>
        <n v="420"/>
        <n v="421"/>
        <n v="422"/>
        <n v="423"/>
        <n v="3158"/>
        <n v="425"/>
        <n v="428"/>
        <n v="429"/>
        <n v="432"/>
        <n v="460"/>
        <n v="95523"/>
        <n v="462"/>
        <n v="463"/>
        <n v="464"/>
        <n v="465"/>
        <n v="466"/>
        <n v="480"/>
        <n v="492"/>
        <n v="494"/>
        <n v="513"/>
        <n v="514"/>
        <n v="515"/>
        <n v="517"/>
        <n v="519"/>
        <n v="539"/>
        <n v="540"/>
        <n v="541"/>
        <n v="542"/>
        <n v="543"/>
        <n v="565"/>
        <n v="567"/>
        <n v="568"/>
        <n v="569"/>
        <n v="571"/>
        <n v="576"/>
        <n v="589"/>
        <n v="591"/>
        <n v="616"/>
        <n v="620"/>
        <n v="622"/>
        <n v="641"/>
        <n v="642"/>
        <n v="644"/>
        <n v="645"/>
        <n v="647"/>
        <n v="648"/>
        <n v="668"/>
        <n v="679"/>
        <n v="680"/>
        <n v="692"/>
        <n v="693"/>
        <n v="694"/>
        <n v="667"/>
        <n v="707"/>
        <n v="708"/>
        <n v="95478"/>
        <n v="710"/>
        <n v="712"/>
        <n v="3192"/>
        <n v="747"/>
        <n v="748"/>
        <n v="749"/>
        <n v="1441"/>
        <n v="778"/>
        <n v="779"/>
        <n v="780"/>
        <n v="783"/>
        <n v="3226"/>
        <n v="827"/>
        <n v="908"/>
        <n v="909"/>
        <n v="910"/>
        <n v="911"/>
        <n v="912"/>
        <n v="95331"/>
        <n v="920"/>
        <n v="921"/>
        <n v="923"/>
        <n v="926"/>
        <n v="932"/>
        <n v="933"/>
        <n v="934"/>
        <n v="936"/>
        <n v="940"/>
        <n v="941"/>
        <n v="945"/>
        <n v="946"/>
        <n v="950"/>
        <n v="954"/>
        <n v="983"/>
        <n v="967"/>
        <n v="1120"/>
        <n v="980"/>
        <n v="998"/>
        <n v="999"/>
        <n v="1000"/>
        <n v="1004"/>
        <n v="1002"/>
        <n v="1005"/>
        <n v="1595"/>
        <n v="1045"/>
        <n v="1046"/>
        <n v="3049"/>
        <n v="1057"/>
        <n v="95333"/>
        <n v="1072"/>
        <n v="1073"/>
        <n v="1080"/>
        <n v="1594"/>
        <n v="1093"/>
        <n v="1106"/>
        <n v="1116"/>
        <n v="95194"/>
        <n v="1133"/>
        <n v="1134"/>
        <n v="1145"/>
        <n v="1192"/>
        <n v="1193"/>
        <n v="1194"/>
        <n v="1251"/>
        <n v="1199"/>
        <n v="1203"/>
        <n v="1204"/>
        <n v="1230"/>
        <n v="1205"/>
        <n v="1206"/>
        <n v="1207"/>
        <n v="1211"/>
        <n v="1229"/>
        <n v="1231"/>
        <n v="1243"/>
        <n v="1250"/>
        <n v="1264"/>
        <n v="1265"/>
        <n v="1266"/>
        <n v="1267"/>
        <n v="1269"/>
        <n v="1309"/>
        <n v="95344"/>
        <n v="1312"/>
        <n v="1336"/>
        <n v="1337"/>
        <n v="95264"/>
        <n v="1340"/>
        <n v="1341"/>
        <n v="1342"/>
        <n v="95332"/>
        <n v="1347"/>
        <n v="1464"/>
        <n v="1361"/>
        <n v="1363"/>
        <n v="1371"/>
        <n v="1372"/>
        <n v="1373"/>
        <n v="1374"/>
        <n v="1411"/>
        <n v="1414"/>
        <n v="1415"/>
        <n v="1416"/>
        <n v="1419"/>
        <n v="1418"/>
        <n v="1429"/>
        <n v="1432"/>
        <n v="1440"/>
        <n v="1465"/>
        <n v="1467"/>
        <n v="1468"/>
        <n v="1469"/>
        <n v="1475"/>
        <n v="1493"/>
        <n v="1494"/>
        <n v="1506"/>
        <n v="1507"/>
        <n v="1508"/>
        <n v="1525"/>
        <n v="1526"/>
        <n v="1527"/>
        <n v="1538"/>
        <n v="1540"/>
        <n v="1569"/>
        <n v="1570"/>
        <n v="1579"/>
        <n v="1606"/>
        <n v="1635"/>
        <n v="1636"/>
        <n v="1688"/>
        <n v="1689"/>
        <n v="3206"/>
        <n v="1695"/>
        <n v="1696"/>
        <n v="1697"/>
        <n v="1698"/>
        <n v="1699"/>
        <n v="1711"/>
        <n v="95265"/>
        <n v="1706"/>
        <n v="3236"/>
        <n v="1708"/>
        <n v="1709"/>
        <n v="3237"/>
        <n v="1735"/>
        <n v="1736"/>
        <n v="1738"/>
        <n v="1751"/>
        <n v="1762"/>
        <n v="1775"/>
        <n v="1777"/>
        <n v="1778"/>
        <n v="1779"/>
        <n v="1780"/>
        <n v="1781"/>
        <n v="1787"/>
        <n v="1792"/>
        <n v="1801"/>
        <n v="1802"/>
        <n v="1826"/>
        <n v="1827"/>
        <n v="1837"/>
        <n v="1839"/>
        <n v="2174"/>
        <n v="1855"/>
        <n v="1870"/>
        <n v="2159"/>
        <n v="1897"/>
        <n v="1898"/>
        <n v="1899"/>
        <n v="1901"/>
        <n v="1902"/>
        <n v="2020"/>
        <n v="1981"/>
        <n v="1984"/>
        <n v="1985"/>
        <n v="1986"/>
        <n v="2044"/>
        <n v="1988"/>
        <n v="1992"/>
        <n v="1994"/>
        <n v="5381"/>
        <n v="1995"/>
        <n v="1997"/>
        <n v="1998"/>
        <n v="2000"/>
        <n v="2001"/>
        <n v="2002"/>
        <n v="2003"/>
        <n v="2004"/>
        <n v="3157"/>
        <n v="2011"/>
        <n v="1999"/>
        <n v="2014"/>
        <n v="2019"/>
        <n v="2017"/>
        <n v="2022"/>
        <n v="2026"/>
        <n v="2038"/>
        <n v="2040"/>
        <n v="2009"/>
        <n v="2043"/>
        <n v="2073"/>
        <n v="2101"/>
        <n v="2124"/>
        <n v="2123"/>
        <n v="2125"/>
        <n v="2128"/>
        <n v="2129"/>
        <n v="2133"/>
        <n v="2175"/>
        <n v="2176"/>
        <n v="2177"/>
        <n v="2215"/>
        <n v="2247"/>
        <n v="2248"/>
        <n v="2249"/>
        <n v="2272"/>
        <n v="2273"/>
        <n v="2354"/>
        <n v="2284"/>
        <n v="2308"/>
        <n v="2292"/>
        <n v="2293"/>
        <n v="2309"/>
        <n v="2310"/>
        <n v="2334"/>
        <n v="2335"/>
        <n v="2337"/>
        <n v="2339"/>
        <n v="2344"/>
        <n v="2347"/>
        <n v="2355"/>
        <n v="2356"/>
        <n v="2361"/>
        <n v="2365"/>
        <n v="2366"/>
        <n v="2371"/>
        <n v="2377"/>
        <n v="2419"/>
        <n v="2396"/>
        <n v="2397"/>
        <n v="2401"/>
        <n v="2415"/>
        <n v="2416"/>
        <n v="2417"/>
        <n v="2418"/>
        <n v="2460"/>
        <n v="2461"/>
        <n v="2462"/>
        <n v="2463"/>
        <n v="2465"/>
        <n v="2467"/>
        <n v="2487"/>
        <n v="2490"/>
        <n v="2506"/>
        <n v="2508"/>
        <n v="2509"/>
        <n v="2514"/>
        <n v="2541"/>
        <n v="2544"/>
        <n v="2593"/>
        <n v="2563"/>
        <n v="2586"/>
        <n v="2587"/>
        <n v="2596"/>
        <n v="2600"/>
        <n v="2665"/>
        <n v="2626"/>
        <n v="2710"/>
        <n v="2636"/>
        <n v="2637"/>
        <n v="2667"/>
        <n v="2680"/>
        <n v="95345"/>
        <n v="2693"/>
        <n v="2712"/>
        <n v="2721"/>
        <n v="2738"/>
        <n v="2756"/>
        <n v="2757"/>
        <n v="2758"/>
        <n v="2762"/>
        <n v="2776"/>
        <n v="2777"/>
        <n v="2787"/>
        <n v="2792"/>
        <n v="2793"/>
        <n v="2794"/>
        <n v="2805"/>
        <n v="2806"/>
        <n v="2807"/>
        <n v="2808"/>
        <n v="2809"/>
        <n v="2826"/>
        <n v="2824"/>
        <n v="2827"/>
        <n v="2865"/>
        <n v="2866"/>
        <n v="2880"/>
        <n v="2894"/>
        <n v="2895"/>
        <n v="2896"/>
        <n v="2915"/>
        <n v="2920"/>
        <n v="2965"/>
        <n v="2967"/>
        <n v="2968"/>
        <n v="2969"/>
        <n v="2972"/>
        <n v="2973"/>
        <n v="2974"/>
        <n v="2977"/>
        <n v="2980"/>
        <n v="95330"/>
        <n v="3001"/>
        <n v="2989"/>
        <n v="2991"/>
        <n v="2992"/>
        <n v="2990"/>
        <n v="2998"/>
        <n v="2999"/>
        <n v="3002"/>
        <n v="3003"/>
        <n v="3005"/>
        <n v="3007"/>
        <n v="3008"/>
        <n v="3010"/>
        <n v="3020"/>
        <n v="3047"/>
        <n v="3048"/>
        <n v="3057"/>
        <n v="3058"/>
        <n v="3071"/>
        <n v="3072"/>
        <n v="3074"/>
        <n v="3075"/>
        <n v="3084"/>
        <n v="3107"/>
        <n v="3104"/>
        <n v="3117"/>
        <n v="3120"/>
        <n v="3121"/>
        <n v="3131"/>
        <n v="3132"/>
        <n v="3229"/>
        <n v="5143"/>
        <n v="2442"/>
        <n v="782"/>
        <n v="95383"/>
        <n v="2246"/>
        <n v="2027"/>
        <n v="2594"/>
        <n v="5862"/>
        <n v="5983"/>
        <n v="1880"/>
        <n v="1881"/>
        <n v="95314"/>
        <n v="95313"/>
        <n v="95343"/>
        <n v="95372"/>
        <n v="95375"/>
        <n v="95428"/>
        <n v="95460"/>
        <n v="95497"/>
        <n v="95498"/>
        <n v="95499"/>
        <n v="95500"/>
        <n v="95525"/>
        <n v="95529"/>
        <n v="95528"/>
        <n v="95555"/>
      </sharedItems>
    </cacheField>
    <cacheField name="e-mail" numFmtId="0">
      <sharedItems/>
    </cacheField>
    <cacheField name="ZONE" numFmtId="0">
      <sharedItems containsSemiMixedTypes="0" containsString="0" containsNumber="1" containsInteger="1" minValue="1" maxValue="99"/>
    </cacheField>
    <cacheField name="S-CEFA" numFmtId="0">
      <sharedItems containsBlank="1" containsMixedTypes="1" containsNumber="1" containsInteger="1" minValue="40" maxValue="95333"/>
    </cacheField>
    <cacheField name="NOM ETABLISSEMENT" numFmtId="0">
      <sharedItems/>
    </cacheField>
    <cacheField name="ADRESSE SIEGE" numFmtId="0">
      <sharedItems/>
    </cacheField>
    <cacheField name="CP" numFmtId="0">
      <sharedItems containsSemiMixedTypes="0" containsString="0" containsNumber="1" containsInteger="1" minValue="1000" maxValue="9600"/>
    </cacheField>
    <cacheField name="LOCALITE" numFmtId="0">
      <sharedItems/>
    </cacheField>
    <cacheField name="RESEAU" numFmtId="0">
      <sharedItems/>
    </cacheField>
    <cacheField name="IMPL2" numFmtId="0">
      <sharedItems containsSemiMixedTypes="0" containsString="0" containsNumber="1" containsInteger="1" minValue="43" maxValue="10545"/>
    </cacheField>
    <cacheField name="ADRESSE IMPLANTATION" numFmtId="0">
      <sharedItems/>
    </cacheField>
    <cacheField name="CP2" numFmtId="0">
      <sharedItems containsSemiMixedTypes="0" containsString="0" containsNumber="1" containsInteger="1" minValue="1000" maxValue="9600"/>
    </cacheField>
    <cacheField name="LOCALITE " numFmtId="0">
      <sharedItems/>
    </cacheField>
    <cacheField name="Classement ED 18-19" numFmtId="0">
      <sharedItems containsBlank="1" containsMixedTypes="1" containsNumber="1" containsInteger="1" minValue="1" maxValue="20"/>
    </cacheField>
    <cacheField name="Périodes ED" numFmtId="0">
      <sharedItems containsBlank="1" containsMixedTypes="1" containsNumber="1" containsInteger="1" minValue="0" maxValue="207"/>
    </cacheField>
    <cacheField name="IMPL CEFA" numFmtId="0">
      <sharedItems containsBlank="1" containsMixedTypes="1" containsNumber="1" containsInteger="1" minValue="0" maxValue="0"/>
    </cacheField>
    <cacheField name="Population Certifiée au 15/01/2018" numFmtId="0">
      <sharedItems containsSemiMixedTypes="0" containsString="0" containsNumber="1" containsInteger="1" minValue="0" maxValue="1811"/>
    </cacheField>
    <cacheField name="D4" numFmtId="0">
      <sharedItems containsString="0" containsBlank="1" containsNumber="1" containsInteger="1" minValue="101" maxValue="510"/>
    </cacheField>
    <cacheField name="Population Certifiée au 15/01/2018 hors D4" numFmtId="0">
      <sharedItems containsSemiMixedTypes="0" containsString="0" containsNumber="1" containsInteger="1" minValue="0" maxValue="181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906">
  <r>
    <n v="43"/>
    <x v="0"/>
    <s v="ec003156@adm.cfwb.be"/>
    <n v="1"/>
    <s v="-"/>
    <s v="ATHENEE JOSEPH BRACOPS"/>
    <s v="RUE DE LA PROCESSION  78"/>
    <n v="1070"/>
    <s v="ANDERLECHT"/>
    <s v="Off"/>
    <n v="43"/>
    <s v="RUE DE LA PROCESSION  78"/>
    <n v="1070"/>
    <s v="ANDERLECHT"/>
    <n v="4"/>
    <n v="111"/>
    <n v="0"/>
    <n v="1180"/>
    <m/>
    <n v="1180"/>
  </r>
  <r>
    <n v="45"/>
    <x v="1"/>
    <s v="ec000029@adm.cfwb.be"/>
    <n v="1"/>
    <s v="-"/>
    <s v="INSTITUT DES SOEURS DE NOTRE-DAME"/>
    <s v="RUE DE VEEWEYDE  40"/>
    <n v="1070"/>
    <s v="ANDERLECHT"/>
    <s v="Lib Conf"/>
    <n v="45"/>
    <s v="RUE DE VEEWEYDE  40"/>
    <n v="1070"/>
    <s v="ANDERLECHT"/>
    <n v="10"/>
    <n v="0"/>
    <n v="0"/>
    <n v="1020"/>
    <m/>
    <n v="1020"/>
  </r>
  <r>
    <n v="46"/>
    <x v="2"/>
    <s v="ec000030@adm.cfwb.be"/>
    <n v="1"/>
    <s v="-"/>
    <s v="INSTITUT NOTRE-DAME"/>
    <s v="RUE DE FIENNES  66"/>
    <n v="1070"/>
    <s v="ANDERLECHT"/>
    <s v="Lib Conf"/>
    <n v="46"/>
    <s v="RUE DE FIENNES  66"/>
    <n v="1070"/>
    <s v="ANDERLECHT"/>
    <n v="1"/>
    <n v="135"/>
    <n v="0"/>
    <n v="552"/>
    <m/>
    <n v="552"/>
  </r>
  <r>
    <n v="47"/>
    <x v="2"/>
    <s v="ec000030@adm.cfwb.be"/>
    <n v="1"/>
    <s v="-"/>
    <s v="INSTITUT NOTRE-DAME"/>
    <s v="RUE DE FIENNES  66"/>
    <n v="1070"/>
    <s v="ANDERLECHT"/>
    <s v="Lib Conf"/>
    <n v="47"/>
    <s v="RUE JOREZ  8 A"/>
    <n v="1070"/>
    <s v="ANDERLECHT"/>
    <n v="2"/>
    <n v="32"/>
    <n v="0"/>
    <n v="100"/>
    <m/>
    <n v="100"/>
  </r>
  <r>
    <n v="48"/>
    <x v="3"/>
    <s v="ec000031@adm.cfwb.be"/>
    <n v="1"/>
    <s v="-"/>
    <s v="ECOLE SECONDAIRE THEO LAMBERT "/>
    <s v="AVENUE BERTAUX  45"/>
    <n v="1070"/>
    <s v="ANDERLECHT"/>
    <s v="Off"/>
    <n v="48"/>
    <s v="AVENUE BERTAUX  45"/>
    <n v="1070"/>
    <s v="ANDERLECHT"/>
    <n v="5"/>
    <n v="54"/>
    <n v="0"/>
    <n v="396"/>
    <m/>
    <n v="396"/>
  </r>
  <r>
    <n v="51"/>
    <x v="4"/>
    <s v="ec000033@adm.cfwb.be"/>
    <n v="1"/>
    <s v="-"/>
    <s v="ATHENEE ROYAL LEONARDO DA VINCI"/>
    <s v="RUE CHOME-WYNS  5"/>
    <n v="1070"/>
    <s v="ANDERLECHT"/>
    <s v="CF"/>
    <n v="51"/>
    <s v="RUE CHOME-WYNS  5"/>
    <n v="1070"/>
    <s v="ANDERLECHT"/>
    <n v="1"/>
    <n v="137"/>
    <n v="0"/>
    <n v="432"/>
    <m/>
    <n v="432"/>
  </r>
  <r>
    <n v="52"/>
    <x v="5"/>
    <s v="ec003198@adm.cfwb.be"/>
    <n v="1"/>
    <s v="-"/>
    <s v="INSTITUT EMILE GRYSON"/>
    <s v="AVENUE EMILE GRYSON  1"/>
    <n v="1070"/>
    <s v="ANDERLECHT"/>
    <s v="Off"/>
    <n v="52"/>
    <s v="AVENUE EMILE GRYSON  1"/>
    <n v="1070"/>
    <s v="ANDERLECHT"/>
    <n v="5"/>
    <n v="172"/>
    <n v="0"/>
    <n v="934"/>
    <m/>
    <n v="934"/>
  </r>
  <r>
    <n v="56"/>
    <x v="6"/>
    <s v="ec000035@adm.cfwb.be"/>
    <n v="1"/>
    <s v="-"/>
    <s v="INSTITUT COMMUNAL MARIUS RENARD"/>
    <s v="RUE GEORGES MOREAU  107"/>
    <n v="1070"/>
    <s v="ANDERLECHT"/>
    <s v="Off"/>
    <n v="56"/>
    <s v="RUE GEORGES MOREAU  107"/>
    <n v="1070"/>
    <s v="ANDERLECHT"/>
    <n v="1"/>
    <n v="143"/>
    <n v="0"/>
    <n v="624"/>
    <m/>
    <n v="624"/>
  </r>
  <r>
    <n v="58"/>
    <x v="7"/>
    <s v="ec000038@adm.cfwb.be"/>
    <n v="1"/>
    <s v="-"/>
    <s v="INSTITUT REDOUTE-PEIFFER"/>
    <s v="AVENUE MARIUS RENARD  1"/>
    <n v="1070"/>
    <s v="ANDERLECHT"/>
    <s v="Off"/>
    <n v="58"/>
    <s v="AVENUE MARIUS RENARD  1"/>
    <n v="1070"/>
    <s v="ANDERLECHT"/>
    <n v="4"/>
    <n v="40"/>
    <n v="0"/>
    <n v="585"/>
    <m/>
    <n v="585"/>
  </r>
  <r>
    <n v="59"/>
    <x v="8"/>
    <s v="ec000037@adm.cfwb.be"/>
    <n v="1"/>
    <s v="-"/>
    <s v="INSTITUT MARIE IMMACULEE - MONTJOIE (I.M.M.I.)"/>
    <s v="RUE DES RESEDAS  51"/>
    <n v="1070"/>
    <s v="ANDERLECHT"/>
    <s v="Lib Conf"/>
    <n v="59"/>
    <s v="RUE DES RESEDAS  51"/>
    <n v="1070"/>
    <s v="ANDERLECHT"/>
    <n v="5"/>
    <n v="69"/>
    <n v="0"/>
    <n v="952"/>
    <m/>
    <n v="952"/>
  </r>
  <r>
    <n v="61"/>
    <x v="7"/>
    <s v="ec000038@adm.cfwb.be"/>
    <n v="1"/>
    <s v="-"/>
    <s v="INSTITUT REDOUTE-PEIFFER"/>
    <s v="AVENUE MARIUS RENARD  1"/>
    <n v="1070"/>
    <s v="ANDERLECHT"/>
    <s v="Off"/>
    <n v="61"/>
    <s v="AVENUE EMILE GRYSON  1"/>
    <n v="1070"/>
    <s v="ANDERLECHT"/>
    <n v="6"/>
    <n v="9"/>
    <n v="0"/>
    <n v="140"/>
    <m/>
    <n v="140"/>
  </r>
  <r>
    <n v="64"/>
    <x v="9"/>
    <s v="ec000040@adm.cfwb.be"/>
    <n v="1"/>
    <s v="-"/>
    <s v="INSTITUT DE LA PROVIDENCE"/>
    <s v="RUE HABERMAN  27"/>
    <n v="1070"/>
    <s v="ANDERLECHT"/>
    <s v="Lib Conf"/>
    <n v="64"/>
    <s v="RUE HABERMAN  27"/>
    <n v="1070"/>
    <s v="ANDERLECHT"/>
    <n v="1"/>
    <n v="86"/>
    <n v="0"/>
    <n v="271"/>
    <m/>
    <n v="271"/>
  </r>
  <r>
    <n v="65"/>
    <x v="9"/>
    <s v="ec000040@adm.cfwb.be"/>
    <n v="1"/>
    <n v="40"/>
    <s v="INSTITUT DE LA PROVIDENCE"/>
    <s v="RUE HABERMAN  27"/>
    <n v="1070"/>
    <s v="ANDERLECHT"/>
    <s v="Lib Conf"/>
    <n v="65"/>
    <s v="RUE BROGNIEZ  170"/>
    <n v="1070"/>
    <s v="ANDERLECHT"/>
    <m/>
    <m/>
    <s v="CEFA"/>
    <n v="262"/>
    <m/>
    <n v="262"/>
  </r>
  <r>
    <n v="103"/>
    <x v="10"/>
    <s v="ec000060@adm.cfwb.be"/>
    <n v="1"/>
    <s v="-"/>
    <s v="ATHENEE ROYAL D'AUDERGHEM"/>
    <s v="AVENUE DU PARC DE WOLUWE 25-27"/>
    <n v="1160"/>
    <s v="AUDERGHEM"/>
    <s v="CF"/>
    <n v="103"/>
    <s v="AVENUE DU PARC DE WOLUWE  27"/>
    <n v="1160"/>
    <s v="AUDERGHEM"/>
    <n v="16"/>
    <n v="0"/>
    <n v="0"/>
    <n v="656"/>
    <m/>
    <n v="656"/>
  </r>
  <r>
    <n v="104"/>
    <x v="11"/>
    <s v="ec000061@adm.cfwb.be"/>
    <n v="1"/>
    <s v="-"/>
    <s v="INSTITUT SAINT-JULIEN-PARNASSE"/>
    <s v="AVENUE DE L'EGLISE SAINT-JULIEN  22"/>
    <n v="1160"/>
    <s v="AUDERGHEM"/>
    <s v="Lib Conf"/>
    <n v="104"/>
    <s v="AVENUE DE L'EGLISE SAINT-JULIEN  22"/>
    <n v="1160"/>
    <s v="AUDERGHEM"/>
    <n v="11"/>
    <n v="0"/>
    <n v="0"/>
    <n v="697"/>
    <m/>
    <n v="697"/>
  </r>
  <r>
    <n v="190"/>
    <x v="12"/>
    <s v="ec000123@adm.cfwb.be"/>
    <n v="1"/>
    <s v="-"/>
    <s v="ATHENEE ADOLPHE MAX"/>
    <s v="BOULEVARD CLOVIS  40"/>
    <n v="1000"/>
    <s v="BRUXELLES"/>
    <s v="Off"/>
    <n v="190"/>
    <s v="BOULEVARD CLOVIS  40"/>
    <n v="1000"/>
    <s v="BRUXELLES"/>
    <n v="5"/>
    <n v="41"/>
    <n v="0"/>
    <n v="536"/>
    <m/>
    <n v="536"/>
  </r>
  <r>
    <n v="192"/>
    <x v="13"/>
    <s v="ec000124@adm.cfwb.be"/>
    <n v="1"/>
    <s v="-"/>
    <s v="ATHENEE ROYAL DE LA RIVE GAUCHE"/>
    <s v="RUE MARIE-CHRISTINE  83"/>
    <n v="1020"/>
    <s v="LAEKEN"/>
    <s v="CF"/>
    <n v="192"/>
    <s v="RUE MARIE-CHRISTINE  83"/>
    <n v="1020"/>
    <s v="LAEKEN"/>
    <n v="1"/>
    <n v="95"/>
    <n v="0"/>
    <n v="419"/>
    <m/>
    <n v="419"/>
  </r>
  <r>
    <n v="193"/>
    <x v="14"/>
    <s v="ec000126@adm.cfwb.be"/>
    <n v="1"/>
    <s v="-"/>
    <s v="ATHENEE ROBERT CATTEAU"/>
    <s v="RUE ERNEST ALLARD  49"/>
    <n v="1000"/>
    <s v="BRUXELLES"/>
    <s v="Off"/>
    <n v="193"/>
    <s v="RUE ERNEST ALLARD  49"/>
    <n v="1000"/>
    <s v="BRUXELLES"/>
    <n v="12"/>
    <n v="0"/>
    <n v="0"/>
    <n v="708"/>
    <m/>
    <n v="708"/>
  </r>
  <r>
    <n v="194"/>
    <x v="15"/>
    <s v="ec000127@adm.cfwb.be"/>
    <n v="1"/>
    <s v="-"/>
    <s v="ATHENEE LEON LEPAGE"/>
    <s v="RUE DES RICHES CLAIRES  30"/>
    <n v="1000"/>
    <s v="BRUXELLES"/>
    <s v="Off"/>
    <n v="194"/>
    <s v="RUE DES RICHES CLAIRES  30"/>
    <n v="1000"/>
    <s v="BRUXELLES"/>
    <n v="2"/>
    <n v="117"/>
    <n v="0"/>
    <n v="488"/>
    <m/>
    <n v="488"/>
  </r>
  <r>
    <n v="196"/>
    <x v="16"/>
    <s v="ec000128@adm.cfwb.be"/>
    <n v="1"/>
    <s v="-"/>
    <s v="LYCEE EMILE JACQMAIN"/>
    <s v="RUE BELLIARD  135 A"/>
    <n v="1040"/>
    <s v="BRUXELLES"/>
    <s v="Off"/>
    <n v="196"/>
    <s v="RUE BELLIARD  135 A"/>
    <n v="1040"/>
    <s v="BRUXELLES"/>
    <n v="16"/>
    <n v="0"/>
    <n v="0"/>
    <n v="929"/>
    <m/>
    <n v="929"/>
  </r>
  <r>
    <n v="197"/>
    <x v="17"/>
    <s v="ec000129@adm.cfwb.be"/>
    <n v="1"/>
    <s v="-"/>
    <s v="ATHENEE EMILE BOCKSTAEL"/>
    <s v="RUE REPER VREVEN  80"/>
    <n v="1020"/>
    <s v="BRUXELLES"/>
    <s v="Off"/>
    <n v="197"/>
    <s v="RUE REPER VREVEN  80"/>
    <n v="1020"/>
    <s v="BRUXELLES"/>
    <n v="7"/>
    <n v="0"/>
    <n v="0"/>
    <n v="852"/>
    <m/>
    <n v="852"/>
  </r>
  <r>
    <n v="198"/>
    <x v="18"/>
    <s v="ec000130@adm.cfwb.be"/>
    <n v="1"/>
    <s v="-"/>
    <s v="LYCEE HENRIETTE DACHSBECK"/>
    <s v="RUE DE LA PAILLE  24"/>
    <n v="1000"/>
    <s v="BRUXELLES"/>
    <s v="Off"/>
    <n v="198"/>
    <s v="RUE DE LA PAILLE  24"/>
    <n v="1000"/>
    <s v="BRUXELLES"/>
    <n v="6"/>
    <n v="80"/>
    <n v="0"/>
    <n v="675"/>
    <m/>
    <n v="675"/>
  </r>
  <r>
    <n v="201"/>
    <x v="19"/>
    <s v="ec000132@adm.cfwb.be"/>
    <n v="1"/>
    <s v="-"/>
    <s v="INSTITUT SAINT-LOUIS"/>
    <s v="RUE DU MARAIS  113"/>
    <n v="1000"/>
    <s v="BRUXELLES"/>
    <s v="Lib Conf"/>
    <n v="201"/>
    <s v="RUE DU MARAIS  113"/>
    <n v="1000"/>
    <s v="BRUXELLES"/>
    <n v="3"/>
    <n v="153"/>
    <n v="0"/>
    <n v="931"/>
    <m/>
    <n v="931"/>
  </r>
  <r>
    <n v="203"/>
    <x v="20"/>
    <s v="ec000133@adm.cfwb.be"/>
    <n v="1"/>
    <s v="-"/>
    <s v="LYCEE MARIA ASSUMPTA"/>
    <s v="AVENUE WANNECOUTER 76"/>
    <n v="1020"/>
    <s v="LAEKEN"/>
    <s v="Lib Conf"/>
    <n v="203"/>
    <s v="AVENUE WANNECOUTER  76"/>
    <n v="1020"/>
    <s v="LAEKEN"/>
    <n v="16"/>
    <n v="0"/>
    <n v="0"/>
    <n v="831"/>
    <m/>
    <n v="831"/>
  </r>
  <r>
    <n v="204"/>
    <x v="21"/>
    <s v="ec000134@adm.cfwb.be"/>
    <n v="1"/>
    <s v="-"/>
    <s v="ATHENEE DES PAGODES"/>
    <s v="RUE DE BEYSEGHEM  141"/>
    <n v="1120"/>
    <s v="BRUXELLES"/>
    <s v="Off"/>
    <n v="204"/>
    <s v="RUE DE BEYSEGHEM  141"/>
    <n v="1120"/>
    <s v="BRUXELLES"/>
    <n v="9"/>
    <n v="0"/>
    <n v="0"/>
    <n v="766"/>
    <m/>
    <n v="766"/>
  </r>
  <r>
    <n v="209"/>
    <x v="22"/>
    <s v="ec003230@adm.cfwb.be"/>
    <n v="1"/>
    <s v="-"/>
    <s v="INSTITUT DOMINIQUE PIRE"/>
    <s v="RUE DE LENGLENTIER  6-14"/>
    <n v="1000"/>
    <s v="BRUXELLES"/>
    <s v="Lib Conf"/>
    <n v="209"/>
    <s v="RUE DE LENGLENTIER  6-14"/>
    <n v="1000"/>
    <s v="BRUXELLES"/>
    <n v="1"/>
    <n v="152"/>
    <n v="0"/>
    <n v="639"/>
    <n v="272"/>
    <n v="367"/>
  </r>
  <r>
    <n v="210"/>
    <x v="23"/>
    <s v="ec000138@adm.cfwb.be"/>
    <n v="1"/>
    <s v="-"/>
    <s v="COLLEGE LA FRATERNITE - site Sainte-Ursule"/>
    <s v="RUE DROOTBEEK  2"/>
    <n v="1020"/>
    <s v="LAEKEN"/>
    <s v="Lib Conf"/>
    <n v="210"/>
    <s v="RUE DROOTBEEK  2"/>
    <n v="1020"/>
    <s v="LAEKEN"/>
    <n v="1"/>
    <n v="127"/>
    <n v="0"/>
    <n v="490"/>
    <m/>
    <n v="490"/>
  </r>
  <r>
    <n v="213"/>
    <x v="24"/>
    <s v="ec000139@adm.cfwb.be"/>
    <n v="1"/>
    <s v="-"/>
    <s v="ATHENEE ROYAL GATTI DE GAMOND"/>
    <s v="RUE DU MARAIS  65"/>
    <n v="1000"/>
    <s v="BRUXELLES"/>
    <s v="CF"/>
    <n v="213"/>
    <s v="RUE DU MARAIS  65"/>
    <n v="1000"/>
    <s v="BRUXELLES"/>
    <n v="2"/>
    <n v="132"/>
    <n v="0"/>
    <n v="539"/>
    <m/>
    <n v="539"/>
  </r>
  <r>
    <n v="215"/>
    <x v="25"/>
    <s v="ec000140@adm.cfwb.be"/>
    <n v="1"/>
    <s v="-"/>
    <s v="ATHENEE ROYAL DE BRUXELLES II"/>
    <s v="RUE MARIE-CHRISTINE  37"/>
    <n v="1020"/>
    <s v="LAEKEN"/>
    <s v="CF"/>
    <n v="215"/>
    <s v="RUE MARIE-CHRISTINE  37"/>
    <n v="1020"/>
    <s v="LAEKEN"/>
    <n v="1"/>
    <n v="122"/>
    <n v="0"/>
    <n v="513"/>
    <m/>
    <n v="513"/>
  </r>
  <r>
    <n v="216"/>
    <x v="26"/>
    <s v="ec000141@adm.cfwb.be"/>
    <n v="1"/>
    <s v="-"/>
    <s v="LYCEE LA RETRAITE"/>
    <s v="RUE DES CONFEDERES  70"/>
    <n v="1000"/>
    <s v="BRUXELLES"/>
    <s v="Lib Conf"/>
    <n v="216"/>
    <s v="RUE DES CONFEDERES  70"/>
    <n v="1000"/>
    <s v="BRUXELLES"/>
    <n v="3"/>
    <n v="89"/>
    <n v="0"/>
    <n v="535"/>
    <m/>
    <n v="535"/>
  </r>
  <r>
    <n v="218"/>
    <x v="27"/>
    <s v="ec000142@adm.cfwb.be"/>
    <n v="1"/>
    <s v="-"/>
    <s v="INSTITUT DIDEROT"/>
    <s v="RUE DES CAPUCINS  58"/>
    <n v="1000"/>
    <s v="BRUXELLES"/>
    <s v="Off"/>
    <n v="218"/>
    <s v="RUE DES CAPUCINS  58"/>
    <n v="1000"/>
    <s v="BRUXELLES"/>
    <n v="1"/>
    <n v="99"/>
    <n v="0"/>
    <n v="397"/>
    <m/>
    <n v="397"/>
  </r>
  <r>
    <n v="219"/>
    <x v="28"/>
    <s v="ec000152@adm.cfwb.be"/>
    <n v="1"/>
    <n v="152"/>
    <s v="INSTITUT DES ARTS ET METIERS"/>
    <s v="BOULEVARD DE L'ABATTOIR  50"/>
    <n v="1000"/>
    <s v="BRUXELLES"/>
    <s v="Off"/>
    <n v="219"/>
    <s v="BOULEVARD DE L'ABATTOIR  50"/>
    <n v="1000"/>
    <s v="BRUXELLES"/>
    <m/>
    <m/>
    <s v="CEFA"/>
    <n v="259"/>
    <m/>
    <n v="259"/>
  </r>
  <r>
    <n v="221"/>
    <x v="29"/>
    <s v="ec000143@adm.cfwb.be"/>
    <n v="1"/>
    <s v="-"/>
    <s v="INSTITUT PAUL-HENRI SPAAK"/>
    <s v="RUE ALFRED STEVENS  20"/>
    <n v="1020"/>
    <s v="BRUXELLES"/>
    <s v="Off"/>
    <n v="221"/>
    <s v="RUE GUSTAVE DEMANET  84"/>
    <n v="1020"/>
    <s v="BRUXELLES"/>
    <n v="5"/>
    <n v="0"/>
    <n v="0"/>
    <n v="147"/>
    <m/>
    <n v="147"/>
  </r>
  <r>
    <n v="223"/>
    <x v="30"/>
    <s v="ec000144@adm.cfwb.be"/>
    <n v="1"/>
    <s v="-"/>
    <s v="INSTITUT MARIS STELLA"/>
    <s v="RUE FELIX STERCKX  44"/>
    <n v="1020"/>
    <s v="LAEKEN"/>
    <s v="Lib Conf"/>
    <n v="223"/>
    <s v="RUE FELIX STERCKX  44"/>
    <n v="1020"/>
    <s v="LAEKEN"/>
    <n v="3"/>
    <n v="86"/>
    <n v="0"/>
    <n v="720"/>
    <m/>
    <n v="720"/>
  </r>
  <r>
    <n v="244"/>
    <x v="28"/>
    <s v="ec000152@adm.cfwb.be"/>
    <n v="1"/>
    <s v="-"/>
    <s v="INSTITUT DES ARTS ET METIERS"/>
    <s v="BOULEVARD DE L'ABATTOIR  50"/>
    <n v="1000"/>
    <s v="BRUXELLES"/>
    <s v="Off"/>
    <n v="244"/>
    <s v="BOULEVARD DE L'ABATTOIR  50"/>
    <n v="1000"/>
    <s v="BRUXELLES"/>
    <n v="1"/>
    <n v="95"/>
    <n v="0"/>
    <n v="306"/>
    <m/>
    <n v="306"/>
  </r>
  <r>
    <n v="277"/>
    <x v="31"/>
    <s v="ec000179@adm.cfwb.be"/>
    <n v="1"/>
    <s v="-"/>
    <s v="ACADEMIE ROYALE DES BEAUX-ARTS DE BRUXELLES"/>
    <s v="RUE DU POINCON  28"/>
    <n v="1000"/>
    <s v="BRUXELLES"/>
    <s v="Off"/>
    <n v="277"/>
    <s v="RUE DU POINCON  28"/>
    <n v="1000"/>
    <s v="BRUXELLES"/>
    <n v="10"/>
    <n v="0"/>
    <n v="0"/>
    <n v="282"/>
    <m/>
    <n v="282"/>
  </r>
  <r>
    <n v="295"/>
    <x v="32"/>
    <s v="ec000185@adm.cfwb.be"/>
    <n v="1"/>
    <s v="-"/>
    <s v="INSTITUT NOTRE-DAME DE LOURDES"/>
    <s v="RUE EDMOND TOLLENAERE  32"/>
    <n v="1020"/>
    <s v="LAEKEN"/>
    <s v="Lib Conf"/>
    <n v="295"/>
    <s v="RUE EDMOND TOLLENAERE  32"/>
    <n v="1020"/>
    <s v="LAEKEN"/>
    <n v="2"/>
    <n v="98"/>
    <n v="0"/>
    <n v="525"/>
    <m/>
    <n v="525"/>
  </r>
  <r>
    <n v="310"/>
    <x v="33"/>
    <s v="ec000145@adm.cfwb.be"/>
    <n v="1"/>
    <s v="-"/>
    <s v="INSTITUT BISCHOFFSHEIM"/>
    <s v="RUE DE LA BLANCHISSERIE  52"/>
    <n v="1000"/>
    <s v="BRUXELLES"/>
    <s v="Off"/>
    <n v="310"/>
    <s v="RUE DU CANAL  53"/>
    <n v="1000"/>
    <s v="BRUXELLES"/>
    <n v="2"/>
    <n v="66"/>
    <n v="0"/>
    <n v="222"/>
    <m/>
    <n v="222"/>
  </r>
  <r>
    <n v="311"/>
    <x v="33"/>
    <s v="ec000145@adm.cfwb.be"/>
    <n v="1"/>
    <s v="-"/>
    <s v="INSTITUT BISCHOFFSHEIM"/>
    <s v="RUE DE LA BLANCHISSERIE  52"/>
    <n v="1000"/>
    <s v="BRUXELLES"/>
    <s v="Off"/>
    <n v="311"/>
    <s v="RUE DE LA BLANCHISSERIE  52"/>
    <n v="1000"/>
    <s v="BRUXELLES"/>
    <n v="3"/>
    <n v="35"/>
    <n v="0"/>
    <n v="382"/>
    <m/>
    <n v="382"/>
  </r>
  <r>
    <n v="313"/>
    <x v="34"/>
    <s v="ec003152@adm.cfwb.be"/>
    <n v="1"/>
    <s v="-"/>
    <s v="INSTITUT DE MOT-COUVREUR"/>
    <s v="PLACE DU NOUVEAU-MARCHE-AUX-GRAINS  24"/>
    <n v="1000"/>
    <s v="BRUXELLES"/>
    <s v="Off"/>
    <n v="313"/>
    <s v="PLACE DU NOUVEAU-MARCHE-AUX-GRAINS  24"/>
    <n v="1000"/>
    <s v="BRUXELLES"/>
    <n v="2"/>
    <n v="207"/>
    <n v="0"/>
    <n v="707"/>
    <m/>
    <n v="707"/>
  </r>
  <r>
    <n v="329"/>
    <x v="35"/>
    <s v="ec000208@adm.cfwb.be"/>
    <n v="1"/>
    <s v="-"/>
    <s v="CENTRE SCOLAIRE SAINT-MICHEL"/>
    <s v="BOULEVARD SAINT-MICHEL  24"/>
    <n v="1040"/>
    <s v="ETTERBEEK"/>
    <s v="Lib Conf"/>
    <n v="329"/>
    <s v="BOULEVARD SAINT-MICHEL  24"/>
    <n v="1040"/>
    <s v="ETTERBEEK"/>
    <n v="18"/>
    <n v="0"/>
    <n v="0"/>
    <n v="1535"/>
    <m/>
    <n v="1535"/>
  </r>
  <r>
    <n v="331"/>
    <x v="35"/>
    <s v="ec000208@adm.cfwb.be"/>
    <n v="1"/>
    <s v="-"/>
    <s v="CENTRE SCOLAIRE SAINT-MICHEL"/>
    <s v="BOULEVARD SAINT-MICHEL  24"/>
    <n v="1040"/>
    <s v="ETTERBEEK"/>
    <s v="Lib Conf"/>
    <n v="331"/>
    <s v="RUE GODEFROID DE BOUILLON 55"/>
    <n v="1210"/>
    <s v="SAINT-JOSSE-TEN-NOODE"/>
    <n v="1"/>
    <n v="7"/>
    <n v="0"/>
    <n v="45"/>
    <m/>
    <n v="45"/>
  </r>
  <r>
    <n v="332"/>
    <x v="35"/>
    <s v="ec000208@adm.cfwb.be"/>
    <n v="1"/>
    <s v="-"/>
    <s v="CENTRE SCOLAIRE SAINT-MICHEL"/>
    <s v="BOULEVARD SAINT-MICHEL  24"/>
    <n v="1040"/>
    <s v="ETTERBEEK"/>
    <s v="Lib Conf"/>
    <n v="332"/>
    <s v="RUE DUPONT  20"/>
    <n v="1030"/>
    <s v="SCHAERBEEK"/>
    <n v="1"/>
    <n v="11"/>
    <n v="0"/>
    <n v="50"/>
    <m/>
    <n v="50"/>
  </r>
  <r>
    <n v="333"/>
    <x v="36"/>
    <s v="ec000209@adm.cfwb.be"/>
    <n v="1"/>
    <s v="-"/>
    <s v="INSTITUT SAINT-JOSEPH D'ENSEIGNEMENT TECHNIQUE"/>
    <s v="RUE FELIX HAP  14"/>
    <n v="1040"/>
    <s v="ETTERBEEK"/>
    <s v="Lib Conf"/>
    <n v="333"/>
    <s v="RUE FELIX HAP  14"/>
    <n v="1040"/>
    <s v="ETTERBEEK"/>
    <n v="4"/>
    <n v="60"/>
    <n v="0"/>
    <n v="547"/>
    <m/>
    <n v="547"/>
  </r>
  <r>
    <n v="334"/>
    <x v="36"/>
    <s v="ec000209@adm.cfwb.be"/>
    <n v="1"/>
    <s v="-"/>
    <s v="INSTITUT SAINT-JOSEPH D'ENSEIGNEMENT TECHNIQUE"/>
    <s v="RUE FELIX HAP  14"/>
    <n v="1040"/>
    <s v="ETTERBEEK"/>
    <s v="Lib Conf"/>
    <n v="334"/>
    <s v="RUE DES ALLIES  315"/>
    <n v="1190"/>
    <s v="FOREST"/>
    <n v="1"/>
    <n v="24"/>
    <n v="0"/>
    <n v="70"/>
    <m/>
    <n v="70"/>
  </r>
  <r>
    <n v="335"/>
    <x v="37"/>
    <s v="ec000210@adm.cfwb.be"/>
    <n v="1"/>
    <s v="-"/>
    <s v="CENTRE D'ENSEIGNEMENT SECONDAIRE D'ETTERBEEK ERNEST RICHARD"/>
    <s v="PLACE SAINT-PIERRE  5"/>
    <n v="1040"/>
    <s v="ETTERBEEK"/>
    <s v="Off"/>
    <n v="335"/>
    <s v="PLACE SAINT-PIERRE  5"/>
    <n v="1040"/>
    <s v="ETTERBEEK"/>
    <n v="1"/>
    <n v="63"/>
    <n v="0"/>
    <n v="287"/>
    <m/>
    <n v="287"/>
  </r>
  <r>
    <n v="336"/>
    <x v="37"/>
    <s v="ec000210@adm.cfwb.be"/>
    <n v="1"/>
    <s v="-"/>
    <s v="CENTRE D'ENSEIGNEMENT SECONDAIRE D'ETTERBEEK ERNEST RICHARD"/>
    <s v="PLACE SAINT-PIERRE  5"/>
    <n v="1040"/>
    <s v="ETTERBEEK"/>
    <s v="Off"/>
    <n v="336"/>
    <s v="RUE JOSEPH BUEDTS  18"/>
    <n v="1040"/>
    <s v="ETTERBEEK"/>
    <n v="2"/>
    <n v="25"/>
    <n v="0"/>
    <n v="152"/>
    <m/>
    <n v="152"/>
  </r>
  <r>
    <n v="337"/>
    <x v="38"/>
    <s v="ec000211@adm.cfwb.be"/>
    <n v="1"/>
    <s v="-"/>
    <s v="INSTITUT REINE FABIOLA ENS. PROFESSIONNEL"/>
    <s v="RUE DES CHAMPS 41"/>
    <n v="1040"/>
    <s v="ETTERBEEK"/>
    <s v="Lib N-Conf"/>
    <n v="337"/>
    <s v="RUE DES CHAMPS 41"/>
    <n v="1040"/>
    <s v="ETTERBEEK"/>
    <n v="3"/>
    <n v="62"/>
    <n v="0"/>
    <n v="380"/>
    <m/>
    <n v="380"/>
  </r>
  <r>
    <n v="338"/>
    <x v="38"/>
    <s v="ec000211@adm.cfwb.be"/>
    <n v="1"/>
    <s v="-"/>
    <s v="INSTITUT REINE FABIOLA ENS. PROFESSIONNEL"/>
    <s v="RUE DES CHAMPS 41"/>
    <n v="1040"/>
    <s v="ETTERBEEK"/>
    <s v="Lib N-Conf"/>
    <n v="338"/>
    <s v="ROUTE DE LENNIK  808"/>
    <n v="1070"/>
    <s v="ANDERLECHT"/>
    <n v="3"/>
    <n v="18"/>
    <n v="0"/>
    <n v="164"/>
    <n v="164"/>
    <n v="0"/>
  </r>
  <r>
    <n v="340"/>
    <x v="39"/>
    <s v="ec000212@adm.cfwb.be"/>
    <n v="1"/>
    <s v="-"/>
    <s v="ATHENEE ROYAL JEAN ABSIL"/>
    <s v="AVENUE HANSEN SOULIE  27"/>
    <n v="1040"/>
    <s v="ETTERBEEK"/>
    <s v="CF"/>
    <n v="340"/>
    <s v="AVENUE HANSEN SOULIE  27"/>
    <n v="1040"/>
    <s v="ETTERBEEK"/>
    <n v="14"/>
    <n v="0"/>
    <n v="0"/>
    <n v="1245"/>
    <m/>
    <n v="1245"/>
  </r>
  <r>
    <n v="341"/>
    <x v="40"/>
    <s v="ec000213@adm.cfwb.be"/>
    <n v="1"/>
    <s v="-"/>
    <s v="INSTITUT DE L'ENFANT-JESUS"/>
    <s v="RUE GENERAL LEMAN  74"/>
    <n v="1040"/>
    <s v="ETTERBEEK"/>
    <s v="Lib Conf"/>
    <n v="341"/>
    <s v="RUE GENERAL LEMAN  74"/>
    <n v="1040"/>
    <s v="ETTERBEEK"/>
    <n v="4"/>
    <n v="59"/>
    <n v="0"/>
    <n v="671"/>
    <m/>
    <n v="671"/>
  </r>
  <r>
    <n v="342"/>
    <x v="41"/>
    <s v="ec000214@adm.cfwb.be"/>
    <n v="1"/>
    <s v="-"/>
    <s v="INSTITUT SAINT-STANISLAS"/>
    <s v="AVENUE DES NERVIENS  131"/>
    <n v="1040"/>
    <s v="ETTERBEEK"/>
    <s v="Lib Conf"/>
    <n v="342"/>
    <s v="AVENUE DES NERVIENS  131"/>
    <n v="1040"/>
    <s v="ETTERBEEK"/>
    <n v="6"/>
    <n v="16"/>
    <n v="0"/>
    <n v="555"/>
    <m/>
    <n v="555"/>
  </r>
  <r>
    <n v="357"/>
    <x v="42"/>
    <s v="ec000222@adm.cfwb.be"/>
    <n v="1"/>
    <s v="-"/>
    <s v="COLLEGE ROI BAUDOUIN"/>
    <s v="AVENUE FELIX MARCHAL  62"/>
    <n v="1030"/>
    <s v="SCHAERBEEK"/>
    <s v="Lib Conf"/>
    <n v="357"/>
    <s v="AVENUE FELIX MARCHAL  62"/>
    <n v="1030"/>
    <s v="SCHAERBEEK"/>
    <n v="3"/>
    <n v="57"/>
    <n v="0"/>
    <n v="558"/>
    <m/>
    <n v="558"/>
  </r>
  <r>
    <n v="359"/>
    <x v="42"/>
    <s v="ec000222@adm.cfwb.be"/>
    <n v="1"/>
    <s v="-"/>
    <s v="COLLEGE ROI BAUDOUIN"/>
    <s v="AVENUE FELIX MARCHAL  62"/>
    <n v="1030"/>
    <s v="SCHAERBEEK"/>
    <s v="Lib Conf"/>
    <n v="359"/>
    <s v="RUE VICTOR HUGO  110"/>
    <n v="1030"/>
    <s v="SCHAERBEEK"/>
    <n v="3"/>
    <n v="9"/>
    <n v="0"/>
    <n v="109"/>
    <m/>
    <n v="109"/>
  </r>
  <r>
    <n v="371"/>
    <x v="43"/>
    <s v="ec004809@adm.cfwb.be"/>
    <n v="1"/>
    <s v="-"/>
    <s v="ATHENEE ROYAL D'IXELLES"/>
    <s v="RUE DE LA CROIX  40"/>
    <n v="1050"/>
    <s v="IXELLES"/>
    <s v="CF"/>
    <n v="371"/>
    <s v="RUE DE LA CROIX  40"/>
    <n v="1050"/>
    <s v="IXELLES"/>
    <n v="1"/>
    <n v="83"/>
    <n v="0"/>
    <n v="463"/>
    <m/>
    <n v="463"/>
  </r>
  <r>
    <n v="372"/>
    <x v="44"/>
    <s v="ec000231@adm.cfwb.be"/>
    <n v="1"/>
    <s v="-"/>
    <s v="ATHENEE ROYAL D'EVERE"/>
    <s v="AVENUE CONSTANT PERMEKE  2"/>
    <n v="1140"/>
    <s v="EVERE"/>
    <s v="CF"/>
    <n v="372"/>
    <s v="AVENUE DES ANCIENS COMBATTANTS  202"/>
    <n v="1140"/>
    <s v="EVERE"/>
    <n v="2"/>
    <n v="31"/>
    <n v="0"/>
    <n v="199"/>
    <m/>
    <n v="199"/>
  </r>
  <r>
    <n v="375"/>
    <x v="44"/>
    <s v="ec000231@adm.cfwb.be"/>
    <n v="1"/>
    <s v="-"/>
    <s v="ATHENEE ROYAL D'EVERE"/>
    <s v="AVENUE CONSTANT PERMEKE  2"/>
    <n v="1140"/>
    <s v="EVERE"/>
    <s v="CF"/>
    <n v="375"/>
    <s v="AVENUE CONSTANT PERMEKE  2"/>
    <n v="1140"/>
    <s v="EVERE"/>
    <n v="1"/>
    <n v="128"/>
    <n v="0"/>
    <n v="648"/>
    <m/>
    <n v="648"/>
  </r>
  <r>
    <n v="402"/>
    <x v="45"/>
    <s v="ec000246@adm.cfwb.be"/>
    <n v="1"/>
    <s v="-"/>
    <s v="ATHENEE ROYAL ANDREE THOMAS"/>
    <s v="AV REINE MARIE-HENRIETTE  47"/>
    <n v="1190"/>
    <s v="FOREST"/>
    <s v="CF"/>
    <n v="402"/>
    <s v="AV REINE MARIE-HENRIETTE  47"/>
    <n v="1190"/>
    <s v="FOREST"/>
    <n v="1"/>
    <n v="165"/>
    <n v="0"/>
    <n v="628"/>
    <m/>
    <n v="628"/>
  </r>
  <r>
    <n v="405"/>
    <x v="46"/>
    <s v="ec000365@adm.cfwb.be"/>
    <n v="1"/>
    <s v="-"/>
    <s v="ATHENEE ROYAL VICTOR HORTA"/>
    <s v="RUE DE LA RHETORIQUE  16"/>
    <n v="1060"/>
    <s v="SAINT-GILLES"/>
    <s v="CF"/>
    <n v="405"/>
    <s v="RUE DES ALLIES  233"/>
    <n v="1190"/>
    <s v="FOREST"/>
    <n v="1"/>
    <n v="50"/>
    <n v="0"/>
    <n v="219"/>
    <m/>
    <n v="219"/>
  </r>
  <r>
    <n v="409"/>
    <x v="47"/>
    <s v="ec000249@adm.cfwb.be"/>
    <n v="1"/>
    <s v="-"/>
    <s v="INSTITUT SAINTE-URSULE"/>
    <s v="AVENUE DES ARMURES  39"/>
    <n v="1190"/>
    <s v="FOREST"/>
    <s v="Lib Conf"/>
    <n v="409"/>
    <s v="AVENUE DES ARMURES  39"/>
    <n v="1190"/>
    <s v="FOREST"/>
    <n v="7"/>
    <n v="0"/>
    <n v="0"/>
    <n v="624"/>
    <m/>
    <n v="624"/>
  </r>
  <r>
    <n v="410"/>
    <x v="48"/>
    <s v="ec003231@adm.cfwb.be"/>
    <n v="1"/>
    <s v="-"/>
    <s v="INSTITUT DE RADIOELECTRICITE ET CINEMATOGRAPHIE"/>
    <s v="AVENUE VICTOR ROUSSEAU  75"/>
    <n v="1190"/>
    <s v="FOREST"/>
    <s v="Lib N-Conf"/>
    <n v="410"/>
    <s v="AVENUE JUPITER 188"/>
    <n v="1190"/>
    <s v="FOREST"/>
    <n v="8"/>
    <n v="0"/>
    <n v="0"/>
    <n v="478"/>
    <m/>
    <n v="478"/>
  </r>
  <r>
    <n v="432"/>
    <x v="49"/>
    <s v="ec000261@adm.cfwb.be"/>
    <n v="1"/>
    <s v="-"/>
    <s v="COLLEGE DU SACRE-COEUR"/>
    <s v="RUE LOUIS DELHOVE  65"/>
    <n v="1083"/>
    <s v="GANSHOREN"/>
    <s v="Lib Conf"/>
    <n v="432"/>
    <s v="RUE LOUIS DELHOVE  65"/>
    <n v="1083"/>
    <s v="GANSHOREN"/>
    <n v="13"/>
    <n v="0"/>
    <n v="0"/>
    <n v="735"/>
    <m/>
    <n v="735"/>
  </r>
  <r>
    <n v="434"/>
    <x v="50"/>
    <s v="ec000262@adm.cfwb.be"/>
    <n v="1"/>
    <s v="-"/>
    <s v="CENTRE SCOLAIRE NOTRE-DAME DE LA SAGESSE"/>
    <s v="AVENUE VAN OVERBEKE  10"/>
    <n v="1083"/>
    <s v="GANSHOREN"/>
    <s v="Lib Conf"/>
    <n v="434"/>
    <s v="AVENUE VAN OVERBEKE  10"/>
    <n v="1083"/>
    <s v="GANSHOREN"/>
    <n v="8"/>
    <n v="0"/>
    <n v="0"/>
    <n v="821"/>
    <m/>
    <n v="821"/>
  </r>
  <r>
    <n v="435"/>
    <x v="51"/>
    <s v="ec000263@adm.cfwb.be"/>
    <n v="1"/>
    <s v="-"/>
    <s v="ATHENEE ROYAL DE GANSHOREN"/>
    <s v="RUE AUGUSTE DE COCK  1"/>
    <n v="1083"/>
    <s v="GANSHOREN"/>
    <s v="CF"/>
    <n v="435"/>
    <s v="RUE AUGUSTE DE COCK  1"/>
    <n v="1083"/>
    <s v="GANSHOREN"/>
    <n v="7"/>
    <n v="0"/>
    <n v="0"/>
    <n v="967"/>
    <m/>
    <n v="967"/>
  </r>
  <r>
    <n v="458"/>
    <x v="52"/>
    <s v="ec000282@adm.cfwb.be"/>
    <n v="1"/>
    <s v="-"/>
    <s v="INSTITUT SAINT-BONIFACE- PARNASSE"/>
    <s v="RUE DU VIADUC  82"/>
    <n v="1050"/>
    <s v="IXELLES"/>
    <s v="Lib Conf"/>
    <n v="458"/>
    <s v="RUE DU VIADUC  82"/>
    <n v="1050"/>
    <s v="IXELLES"/>
    <n v="15"/>
    <n v="0"/>
    <n v="0"/>
    <n v="941"/>
    <m/>
    <n v="941"/>
  </r>
  <r>
    <n v="459"/>
    <x v="53"/>
    <s v="ec000283@adm.cfwb.be"/>
    <n v="1"/>
    <s v="-"/>
    <s v="CENTRE SCOLAIRE DE MA CAMPAGNE"/>
    <s v="RUE AFRICAINE  3"/>
    <n v="1050"/>
    <s v="IXELLES"/>
    <s v="Lib Conf"/>
    <n v="459"/>
    <s v="RUE AFRICAINE  3"/>
    <n v="1050"/>
    <s v="IXELLES"/>
    <n v="6"/>
    <n v="0"/>
    <n v="0"/>
    <n v="754"/>
    <m/>
    <n v="754"/>
  </r>
  <r>
    <n v="461"/>
    <x v="53"/>
    <s v="ec000283@adm.cfwb.be"/>
    <n v="1"/>
    <s v="-"/>
    <s v="CENTRE SCOLAIRE DE MA CAMPAGNE"/>
    <s v="RUE AFRICAINE  3"/>
    <n v="1050"/>
    <s v="IXELLES"/>
    <s v="Lib Conf"/>
    <n v="461"/>
    <s v="RUE DU PAGE  78"/>
    <n v="1050"/>
    <s v="IXELLES"/>
    <n v="5"/>
    <n v="0"/>
    <n v="0"/>
    <n v="255"/>
    <m/>
    <n v="255"/>
  </r>
  <r>
    <n v="463"/>
    <x v="54"/>
    <s v="ec000286@adm.cfwb.be"/>
    <n v="1"/>
    <s v="-"/>
    <s v="COLLEGE SAINT-VINCENT SAINT-FRANCOIS"/>
    <s v="CHAUSSEE DE VLEURGAT  55"/>
    <n v="1050"/>
    <s v="IXELLES"/>
    <s v="Lib Conf"/>
    <n v="463"/>
    <s v="RUE DES MERISIERS 7"/>
    <n v="1050"/>
    <s v="IXELLES"/>
    <n v="8"/>
    <n v="0"/>
    <n v="0"/>
    <n v="204"/>
    <m/>
    <n v="204"/>
  </r>
  <r>
    <n v="464"/>
    <x v="54"/>
    <s v="ec000286@adm.cfwb.be"/>
    <n v="1"/>
    <s v="-"/>
    <s v="COLLEGE SAINT-VINCENT SAINT-FRANCOIS"/>
    <s v="CHAUSSEE DE VLEURGAT  55"/>
    <n v="1050"/>
    <s v="IXELLES"/>
    <s v="Lib Conf"/>
    <n v="464"/>
    <s v="CHAUSSEE DE VLEURGAT  55"/>
    <n v="1050"/>
    <s v="IXELLES"/>
    <n v="2"/>
    <n v="71"/>
    <n v="0"/>
    <n v="727"/>
    <m/>
    <n v="727"/>
  </r>
  <r>
    <n v="465"/>
    <x v="55"/>
    <s v="ec000287@adm.cfwb.be"/>
    <n v="1"/>
    <s v="-"/>
    <s v="INSTITUT SAINT-ANDRE"/>
    <s v="AVENUE DE L'HIPPODROME  180"/>
    <n v="1050"/>
    <s v="IXELLES"/>
    <s v="Lib Conf"/>
    <n v="465"/>
    <s v="AVENUE DE L'HIPPODROME  180"/>
    <n v="1050"/>
    <s v="IXELLES"/>
    <n v="17"/>
    <n v="0"/>
    <n v="0"/>
    <n v="920"/>
    <m/>
    <n v="920"/>
  </r>
  <r>
    <n v="466"/>
    <x v="56"/>
    <s v="ec000288@adm.cfwb.be"/>
    <n v="1"/>
    <s v="-"/>
    <s v="CENTRE SCOLAIRE EPERONNIERS-MERCELIS"/>
    <s v="RUE MERCELIS  36-38"/>
    <n v="1050"/>
    <s v="IXELLES"/>
    <s v="Lib Conf"/>
    <n v="466"/>
    <s v="RUE MERCELIS  36-38"/>
    <n v="1050"/>
    <s v="IXELLES"/>
    <n v="2"/>
    <n v="54"/>
    <n v="0"/>
    <n v="318"/>
    <m/>
    <n v="318"/>
  </r>
  <r>
    <n v="468"/>
    <x v="56"/>
    <s v="ec000288@adm.cfwb.be"/>
    <n v="1"/>
    <n v="288"/>
    <s v="CENTRE SCOLAIRE EPERONNIERS-MERCELIS"/>
    <s v="RUE MERCELIS  36-38"/>
    <n v="1050"/>
    <s v="IXELLES"/>
    <s v="Lib Conf"/>
    <n v="468"/>
    <s v="RUE DE L'OLIVIER  82"/>
    <n v="1030"/>
    <s v="SCHAERBEEK"/>
    <m/>
    <m/>
    <s v="CEFA"/>
    <n v="149"/>
    <m/>
    <n v="149"/>
  </r>
  <r>
    <n v="469"/>
    <x v="56"/>
    <s v="ec000288@adm.cfwb.be"/>
    <n v="1"/>
    <s v="-"/>
    <s v="CENTRE SCOLAIRE EPERONNIERS-MERCELIS"/>
    <s v="RUE MERCELIS  36-38"/>
    <n v="1050"/>
    <s v="IXELLES"/>
    <s v="Lib Conf"/>
    <n v="469"/>
    <s v="RUE DE L'ETUVE  56"/>
    <n v="1000"/>
    <s v="BRUXELLES"/>
    <n v="3"/>
    <n v="52"/>
    <n v="0"/>
    <n v="254"/>
    <m/>
    <n v="254"/>
  </r>
  <r>
    <n v="471"/>
    <x v="57"/>
    <s v="ec000289@adm.cfwb.be"/>
    <n v="1"/>
    <s v="-"/>
    <s v="INSTITUT TECHNIQUE RENE CARTIGNY"/>
    <s v="PLACE DE LA PETITE SUISSE  4"/>
    <n v="1050"/>
    <s v="IXELLES"/>
    <s v="Off"/>
    <n v="471"/>
    <s v="PLACE DE LA PETITE SUISSE  4"/>
    <n v="1050"/>
    <s v="IXELLES"/>
    <n v="3"/>
    <n v="52"/>
    <n v="0"/>
    <n v="294"/>
    <m/>
    <n v="294"/>
  </r>
  <r>
    <n v="474"/>
    <x v="58"/>
    <s v="ec000290@adm.cfwb.be"/>
    <n v="1"/>
    <s v="-"/>
    <s v="ATHENEE COMMUNAL CHARLES JANSSENS"/>
    <s v="PLACE DE LONDRES  5"/>
    <n v="1050"/>
    <s v="IXELLES"/>
    <s v="Off"/>
    <n v="474"/>
    <s v="PLACE DE LONDRES  5"/>
    <n v="1050"/>
    <s v="IXELLES"/>
    <n v="8"/>
    <n v="0"/>
    <n v="0"/>
    <n v="1112"/>
    <m/>
    <n v="1112"/>
  </r>
  <r>
    <n v="475"/>
    <x v="59"/>
    <s v="ec000291@adm.cfwb.be"/>
    <n v="1"/>
    <s v="-"/>
    <s v="CENTRE SCOLAIRE SAINT-ADRIEN - VAL DUCHESSE"/>
    <s v="RUE SCHOOLGAT  5"/>
    <n v="1050"/>
    <s v="IXELLES"/>
    <s v="Lib Conf"/>
    <n v="475"/>
    <s v="BOULEVARD DU SOUVERAIN  201"/>
    <n v="1160"/>
    <s v="AUDERGHEM"/>
    <n v="10"/>
    <n v="0"/>
    <n v="0"/>
    <n v="289"/>
    <m/>
    <n v="289"/>
  </r>
  <r>
    <n v="476"/>
    <x v="59"/>
    <s v="ec000291@adm.cfwb.be"/>
    <n v="1"/>
    <s v="-"/>
    <s v="CENTRE SCOLAIRE SAINT-ADRIEN - VAL DUCHESSE"/>
    <s v="RUE SCHOOLGAT  5"/>
    <n v="1050"/>
    <s v="IXELLES"/>
    <s v="Lib Conf"/>
    <n v="476"/>
    <s v="RUE SCHOOLGAT  5"/>
    <n v="1050"/>
    <s v="IXELLES"/>
    <n v="6"/>
    <n v="0"/>
    <n v="0"/>
    <n v="449"/>
    <m/>
    <n v="449"/>
  </r>
  <r>
    <n v="617"/>
    <x v="60"/>
    <s v="ec000317@adm.cfwb.be"/>
    <n v="1"/>
    <s v="-"/>
    <s v="ATHENEE ROYAL DE JETTE"/>
    <s v="AVENUE DE LEVIS MIREPOIX  100"/>
    <n v="1090"/>
    <s v="JETTE"/>
    <s v="CF"/>
    <n v="617"/>
    <s v="AVENUE DE LEVIS MIREPOIX  100"/>
    <n v="1090"/>
    <s v="JETTE"/>
    <n v="3"/>
    <n v="127"/>
    <n v="0"/>
    <n v="694"/>
    <m/>
    <n v="694"/>
  </r>
  <r>
    <n v="618"/>
    <x v="61"/>
    <s v="ec000318@adm.cfwb.be"/>
    <n v="1"/>
    <s v="-"/>
    <s v="CENTRE SCOLAIRE DU SACRE-CŒUR - Section Humanités"/>
    <s v="AVENUE DU SACRE-COEUR  8"/>
    <n v="1090"/>
    <s v="JETTE"/>
    <s v="Lib Conf"/>
    <n v="618"/>
    <s v="AVENUE DU SACRE-COEUR  8"/>
    <n v="1090"/>
    <s v="JETTE"/>
    <n v="16"/>
    <n v="0"/>
    <n v="0"/>
    <n v="848"/>
    <m/>
    <n v="848"/>
  </r>
  <r>
    <n v="619"/>
    <x v="62"/>
    <s v="ec000319@adm.cfwb.be"/>
    <n v="1"/>
    <s v="-"/>
    <s v="COLLEGE SAINT-PIERRE"/>
    <s v="RUE JEAN-BAPTISTE VERBEYST  25"/>
    <n v="1090"/>
    <s v="JETTE"/>
    <s v="Lib Conf"/>
    <n v="619"/>
    <s v="RUE JEAN-BAPTISTE VERBEYST  25"/>
    <n v="1090"/>
    <s v="JETTE"/>
    <n v="16"/>
    <n v="0"/>
    <n v="0"/>
    <n v="1381"/>
    <m/>
    <n v="1381"/>
  </r>
  <r>
    <n v="629"/>
    <x v="63"/>
    <s v="ec000326@adm.cfwb.be"/>
    <n v="1"/>
    <s v="-"/>
    <s v="ATHENEE ROYAL DE KOEKELBERG"/>
    <s v="RUE OMER LEPREUX  15"/>
    <n v="1081"/>
    <s v="KOEKELBERG"/>
    <s v="CF"/>
    <n v="629"/>
    <s v="RUE OMER LEPREUX  15"/>
    <n v="1081"/>
    <s v="KOEKELBERG"/>
    <n v="3"/>
    <n v="110"/>
    <n v="0"/>
    <n v="943"/>
    <m/>
    <n v="943"/>
  </r>
  <r>
    <n v="655"/>
    <x v="64"/>
    <s v="ec000347@adm.cfwb.be"/>
    <n v="1"/>
    <s v="-"/>
    <s v="ATHENEE ROYAL SERGE CREUZ"/>
    <s v="AVENUE DU SIPPELBERG  2"/>
    <n v="1080"/>
    <s v="MOLENBEEK-SAINT-JEAN"/>
    <s v="CF"/>
    <n v="655"/>
    <s v="AVENUE DU SIPPELBERG  2"/>
    <n v="1080"/>
    <s v="MOLENBEEK-SAINT-JEAN"/>
    <n v="1"/>
    <n v="156"/>
    <n v="0"/>
    <n v="536"/>
    <m/>
    <n v="536"/>
  </r>
  <r>
    <n v="657"/>
    <x v="64"/>
    <s v="ec000347@adm.cfwb.be"/>
    <n v="1"/>
    <s v="-"/>
    <s v="ATHENEE ROYAL SERGE CREUZ"/>
    <s v="AVENUE DU SIPPELBERG  2"/>
    <n v="1080"/>
    <s v="MOLENBEEK-SAINT-JEAN"/>
    <s v="CF"/>
    <n v="657"/>
    <s v="RUE DE LA PROSPERITE  14"/>
    <n v="1080"/>
    <s v="MOLENBEEK-SAINT-JEAN"/>
    <n v="1"/>
    <n v="113"/>
    <n v="0"/>
    <n v="428"/>
    <m/>
    <n v="428"/>
  </r>
  <r>
    <n v="660"/>
    <x v="64"/>
    <s v="ec000347@adm.cfwb.be"/>
    <n v="1"/>
    <s v="-"/>
    <s v="ATHENEE ROYAL SERGE CREUZ"/>
    <s v="AVENUE DU SIPPELBERG  2"/>
    <n v="1080"/>
    <s v="MOLENBEEK-SAINT-JEAN"/>
    <s v="CF"/>
    <n v="660"/>
    <s v="CHAUSSEE DE GAND  49"/>
    <n v="1080"/>
    <s v="MOLENBEEK-SAINT-JEAN"/>
    <n v="1"/>
    <n v="44"/>
    <n v="0"/>
    <n v="188"/>
    <m/>
    <n v="188"/>
  </r>
  <r>
    <n v="663"/>
    <x v="65"/>
    <s v="ec000352@adm.cfwb.be"/>
    <n v="1"/>
    <s v="-"/>
    <s v="CAMPUS SAINT-JEAN"/>
    <s v="RUE DE BIRMINGHAM 41"/>
    <n v="1080"/>
    <s v="MOLENBEEK-SAINT-JEAN"/>
    <s v="Lib Conf"/>
    <n v="663"/>
    <s v="RUE DE BIRMINGHAM 41"/>
    <n v="1080"/>
    <s v="MOLENBEEK-SAINT-JEAN"/>
    <n v="1"/>
    <n v="125"/>
    <n v="0"/>
    <n v="541"/>
    <m/>
    <n v="541"/>
  </r>
  <r>
    <n v="675"/>
    <x v="66"/>
    <s v="ec000327@adm.cfwb.be"/>
    <n v="1"/>
    <s v="-"/>
    <s v="INSTITUT DES URSULINES"/>
    <s v="RUE JULES DEBECKER  71"/>
    <n v="1081"/>
    <s v="KOEKELBERG"/>
    <s v="Lib Conf"/>
    <n v="675"/>
    <s v="AVENUE DU SIPPELBERG  10"/>
    <n v="1080"/>
    <s v="MOLENBEEK-SAINT-JEAN"/>
    <n v="1"/>
    <n v="81"/>
    <n v="0"/>
    <n v="327"/>
    <m/>
    <n v="327"/>
  </r>
  <r>
    <n v="676"/>
    <x v="66"/>
    <s v="ec000327@adm.cfwb.be"/>
    <n v="1"/>
    <s v="-"/>
    <s v="INSTITUT DES URSULINES"/>
    <s v="RUE JULES DEBECKER  71"/>
    <n v="1081"/>
    <s v="KOEKELBERG"/>
    <s v="Lib Conf"/>
    <n v="676"/>
    <s v="RUE JULES DEBECKER  71"/>
    <n v="1081"/>
    <s v="KOEKELBERG"/>
    <n v="1"/>
    <n v="87"/>
    <n v="0"/>
    <n v="400"/>
    <m/>
    <n v="400"/>
  </r>
  <r>
    <n v="688"/>
    <x v="46"/>
    <s v="ec000365@adm.cfwb.be"/>
    <n v="1"/>
    <s v="-"/>
    <s v="ATHENEE ROYAL VICTOR HORTA"/>
    <s v="RUE DE LA RHETORIQUE  16"/>
    <n v="1060"/>
    <s v="SAINT-GILLES"/>
    <s v="CF"/>
    <n v="688"/>
    <s v="RUE DE LA RHETORIQUE  16"/>
    <n v="1060"/>
    <s v="SAINT-GILLES"/>
    <n v="1"/>
    <n v="89"/>
    <n v="0"/>
    <n v="360"/>
    <m/>
    <n v="360"/>
  </r>
  <r>
    <n v="689"/>
    <x v="67"/>
    <s v="ec000366@adm.cfwb.be"/>
    <n v="1"/>
    <s v="-"/>
    <s v="INSTITUT DES FILLES DE MARIE"/>
    <s v="RUE THEODORE VERHAEGEN  8"/>
    <n v="1060"/>
    <s v="SAINT-GILLES"/>
    <s v="Lib Conf"/>
    <n v="689"/>
    <s v="RUE THEODORE VERHAEGEN  8"/>
    <n v="1060"/>
    <s v="SAINT-GILLES"/>
    <n v="1"/>
    <n v="155"/>
    <n v="0"/>
    <n v="551"/>
    <m/>
    <n v="551"/>
  </r>
  <r>
    <n v="691"/>
    <x v="68"/>
    <s v="ec000367@adm.cfwb.be"/>
    <n v="1"/>
    <s v="-"/>
    <s v="INSTITUT SAINT-JEAN-BAPTISTE DE LA SALLE"/>
    <s v="RUE MORIS  19"/>
    <n v="1060"/>
    <s v="SAINT-GILLES"/>
    <s v="Lib Conf"/>
    <n v="691"/>
    <s v="AVENUE DE LA COURONNE  105"/>
    <n v="1050"/>
    <s v="IXELLES"/>
    <n v="1"/>
    <n v="60"/>
    <n v="0"/>
    <n v="276"/>
    <m/>
    <n v="276"/>
  </r>
  <r>
    <n v="692"/>
    <x v="68"/>
    <s v="ec000367@adm.cfwb.be"/>
    <n v="1"/>
    <s v="-"/>
    <s v="INSTITUT SAINT-JEAN-BAPTISTE DE LA SALLE"/>
    <s v="RUE MORIS  19"/>
    <n v="1060"/>
    <s v="SAINT-GILLES"/>
    <s v="Lib Conf"/>
    <n v="692"/>
    <s v="RUE MORIS  19"/>
    <n v="1060"/>
    <s v="SAINT-GILLES"/>
    <n v="2"/>
    <n v="106"/>
    <n v="0"/>
    <n v="419"/>
    <m/>
    <n v="419"/>
  </r>
  <r>
    <n v="693"/>
    <x v="69"/>
    <s v="ec003232@adm.cfwb.be"/>
    <n v="1"/>
    <s v="-"/>
    <s v="INSTITUT SAINT-LUC"/>
    <s v="RUE D'IRLANDE  57"/>
    <n v="1060"/>
    <s v="SAINT-GILLES"/>
    <s v="Lib Conf"/>
    <n v="693"/>
    <s v="RUE D'IRLANDE  57"/>
    <n v="1060"/>
    <s v="SAINT-GILLES"/>
    <n v="11"/>
    <n v="0"/>
    <n v="0"/>
    <n v="635"/>
    <m/>
    <n v="635"/>
  </r>
  <r>
    <n v="695"/>
    <x v="70"/>
    <s v="ec000368@adm.cfwb.be"/>
    <n v="1"/>
    <s v="-"/>
    <s v="INSTITUT SAINTE-MARIE"/>
    <s v="RUE EMILE FERON  5"/>
    <n v="1060"/>
    <s v="SAINT-GILLES"/>
    <s v="Lib Conf"/>
    <n v="695"/>
    <s v="RUE EMILE FERON  5"/>
    <n v="1060"/>
    <s v="SAINT-GILLES"/>
    <n v="5"/>
    <n v="24"/>
    <n v="0"/>
    <n v="431"/>
    <m/>
    <n v="431"/>
  </r>
  <r>
    <n v="732"/>
    <x v="71"/>
    <s v="ec000388@adm.cfwb.be"/>
    <n v="1"/>
    <s v="-"/>
    <s v="CENTRE SCOLAIRE DES DAMES DE MARIE-HAECHT-PHILOMENE-LIMITE"/>
    <s v="CHAUSSEE DE HAECHT  68"/>
    <n v="1210"/>
    <s v="SAINT-JOSSE-TEN-NOODE"/>
    <s v="Lib Conf"/>
    <n v="732"/>
    <s v="CHAUSSEE DE HAECHT  68"/>
    <n v="1210"/>
    <s v="SAINT-JOSSE-TEN-NOODE"/>
    <n v="1"/>
    <n v="114"/>
    <n v="0"/>
    <n v="477"/>
    <m/>
    <n v="477"/>
  </r>
  <r>
    <n v="734"/>
    <x v="72"/>
    <s v="ec000390@adm.cfwb.be"/>
    <n v="1"/>
    <s v="-"/>
    <s v="LYCEE GUY CUDELL"/>
    <s v="RUE DE LIEDEKERKE  66"/>
    <n v="1210"/>
    <s v="SAINT-JOSSE-TEN-NOODE"/>
    <s v="Off"/>
    <n v="734"/>
    <s v="RUE DE LIEDEKERKE  66"/>
    <n v="1210"/>
    <s v="SAINT-JOSSE-TEN-NOODE"/>
    <n v="1"/>
    <n v="143"/>
    <n v="0"/>
    <n v="421"/>
    <m/>
    <n v="421"/>
  </r>
  <r>
    <n v="768"/>
    <x v="73"/>
    <s v="ec000419@adm.cfwb.be"/>
    <n v="1"/>
    <s v="-"/>
    <s v="ATHENEE ROYAL ALFRED VERWEE"/>
    <s v="RUE VERWEE  12"/>
    <n v="1030"/>
    <s v="SCHAERBEEK"/>
    <s v="CF"/>
    <n v="768"/>
    <s v="RUE ROYALE SAINTE-MARIE  168"/>
    <n v="1030"/>
    <s v="SCHAERBEEK"/>
    <n v="1"/>
    <n v="50"/>
    <n v="0"/>
    <n v="213"/>
    <m/>
    <n v="213"/>
  </r>
  <r>
    <n v="770"/>
    <x v="73"/>
    <s v="ec000419@adm.cfwb.be"/>
    <n v="1"/>
    <s v="-"/>
    <s v="ATHENEE ROYAL ALFRED VERWEE"/>
    <s v="RUE VERWEE  12"/>
    <n v="1030"/>
    <s v="SCHAERBEEK"/>
    <s v="CF"/>
    <n v="770"/>
    <s v="RUE VERWEE  12"/>
    <n v="1030"/>
    <s v="SCHAERBEEK"/>
    <n v="1"/>
    <n v="95"/>
    <n v="0"/>
    <n v="334"/>
    <m/>
    <n v="334"/>
  </r>
  <r>
    <n v="771"/>
    <x v="74"/>
    <s v="ec000420@adm.cfwb.be"/>
    <n v="1"/>
    <s v="-"/>
    <s v="ATHENEE COMMUNAL FERNAND BLUM"/>
    <s v="AVENUE ERNEST RENAN  12"/>
    <n v="1030"/>
    <s v="SCHAERBEEK"/>
    <s v="Off"/>
    <n v="771"/>
    <s v="AVENUE DE ROODEBEEK  59"/>
    <n v="1030"/>
    <s v="SCHAERBEEK"/>
    <n v="10"/>
    <n v="0"/>
    <n v="0"/>
    <n v="439"/>
    <m/>
    <n v="439"/>
  </r>
  <r>
    <n v="772"/>
    <x v="74"/>
    <s v="ec000420@adm.cfwb.be"/>
    <n v="1"/>
    <s v="-"/>
    <s v="ATHENEE COMMUNAL FERNAND BLUM"/>
    <s v="AVENUE ERNEST RENAN  12"/>
    <n v="1030"/>
    <s v="SCHAERBEEK"/>
    <s v="Off"/>
    <n v="772"/>
    <s v="AVENUE ERNEST RENAN  12"/>
    <n v="1030"/>
    <s v="SCHAERBEEK"/>
    <n v="5"/>
    <n v="21"/>
    <n v="0"/>
    <n v="439"/>
    <m/>
    <n v="439"/>
  </r>
  <r>
    <n v="773"/>
    <x v="75"/>
    <s v="ec000421@adm.cfwb.be"/>
    <n v="1"/>
    <s v="-"/>
    <s v="LYCEE COMMUNAL EMILE MAX"/>
    <s v="CHAUSSEE DE HAECHT  235"/>
    <n v="1030"/>
    <s v="SCHAERBEEK"/>
    <s v="Off"/>
    <n v="773"/>
    <s v="AVENUE DAILLY  124"/>
    <n v="1030"/>
    <s v="SCHAERBEEK"/>
    <n v="2"/>
    <n v="55"/>
    <n v="0"/>
    <n v="242"/>
    <m/>
    <n v="242"/>
  </r>
  <r>
    <n v="774"/>
    <x v="75"/>
    <s v="ec000421@adm.cfwb.be"/>
    <n v="1"/>
    <s v="-"/>
    <s v="LYCEE COMMUNAL EMILE MAX"/>
    <s v="CHAUSSEE DE HAECHT  235"/>
    <n v="1030"/>
    <s v="SCHAERBEEK"/>
    <s v="Off"/>
    <n v="774"/>
    <s v="CHAUSSEE DE HAECHT  235"/>
    <n v="1030"/>
    <s v="SCHAERBEEK"/>
    <n v="2"/>
    <n v="77"/>
    <n v="0"/>
    <n v="461"/>
    <m/>
    <n v="461"/>
  </r>
  <r>
    <n v="775"/>
    <x v="76"/>
    <s v="ec000422@adm.cfwb.be"/>
    <n v="1"/>
    <s v="-"/>
    <s v="CENTRE SCOLAIRE SAINTE-MARIE - LA SAGESSE"/>
    <s v="CHAUSSEE DE HAECHT  164"/>
    <n v="1030"/>
    <s v="SCHAERBEEK"/>
    <s v="Lib Conf"/>
    <n v="775"/>
    <s v="CHAUSSEE DE HAECHT  164"/>
    <n v="1030"/>
    <s v="SCHAERBEEK"/>
    <n v="1"/>
    <n v="103"/>
    <n v="0"/>
    <n v="376"/>
    <m/>
    <n v="376"/>
  </r>
  <r>
    <n v="776"/>
    <x v="77"/>
    <s v="ec000423@adm.cfwb.be"/>
    <n v="1"/>
    <s v="-"/>
    <s v="INSTITUT DE LA SAINTE-FAMILLE D'HELMET"/>
    <s v="RUE CHAUMONTEL  9"/>
    <n v="1030"/>
    <s v="SCHAERBEEK"/>
    <s v="Lib Conf"/>
    <n v="776"/>
    <s v="RUE CHAUMONTEL  9"/>
    <n v="1030"/>
    <s v="SCHAERBEEK"/>
    <n v="2"/>
    <n v="105"/>
    <n v="0"/>
    <n v="642"/>
    <m/>
    <n v="642"/>
  </r>
  <r>
    <n v="778"/>
    <x v="78"/>
    <s v="ec003158@adm.cfwb.be"/>
    <n v="1"/>
    <s v="-"/>
    <s v="INSTITUT DE LA VIERGE FIDELE"/>
    <s v="PLACE DE JAMBLINNE DE MEUX  14"/>
    <n v="1030"/>
    <s v="SCHAERBEEK"/>
    <s v="Lib Conf"/>
    <n v="778"/>
    <s v="PLACE DE JAMBLINNE DE MEUX  14"/>
    <n v="1030"/>
    <s v="SCHAERBEEK"/>
    <n v="13"/>
    <n v="0"/>
    <n v="0"/>
    <n v="611"/>
    <m/>
    <n v="611"/>
  </r>
  <r>
    <n v="779"/>
    <x v="79"/>
    <s v="ec000425@adm.cfwb.be"/>
    <n v="1"/>
    <s v="-"/>
    <s v="COLLEGE ROI BAUDOUIN ENSEIGNEMENT TECHNIQUE ET PROFESSIONNEL"/>
    <s v="AVENUE EUGENE PLASKY  184"/>
    <n v="1030"/>
    <s v="SCHAERBEEK"/>
    <s v="Lib Conf"/>
    <n v="779"/>
    <s v="AVENUE EUGENE PLASKY  184"/>
    <n v="1030"/>
    <s v="SCHAERBEEK"/>
    <n v="2"/>
    <n v="73"/>
    <n v="0"/>
    <n v="631"/>
    <m/>
    <n v="631"/>
  </r>
  <r>
    <n v="784"/>
    <x v="23"/>
    <s v="ec000138@adm.cfwb.be"/>
    <n v="1"/>
    <s v="-"/>
    <s v="COLLEGE LA FRATERNITE - site Sainte-Ursule"/>
    <s v="RUE DROOTBEEK  2"/>
    <n v="1020"/>
    <s v="LAEKEN"/>
    <s v="Lib Conf"/>
    <n v="784"/>
    <s v="CHAUSSEE D'ANVERS  28"/>
    <n v="1000"/>
    <s v="BRUXELLES"/>
    <n v="1"/>
    <n v="76"/>
    <n v="0"/>
    <n v="295"/>
    <m/>
    <n v="295"/>
  </r>
  <r>
    <n v="785"/>
    <x v="80"/>
    <s v="ec000428@adm.cfwb.be"/>
    <n v="1"/>
    <s v="-"/>
    <s v="INSTITUT TECHNIQUE CARDINAL MERCIER-NOTRE-DAME DU SACRE-COEUR"/>
    <s v="RUE PORTAELS 81"/>
    <n v="1030"/>
    <s v="SCHAERBEEK"/>
    <s v="Lib Conf"/>
    <n v="785"/>
    <s v="RUE PORTAELS 81"/>
    <n v="1030"/>
    <s v="SCHAERBEEK"/>
    <n v="2"/>
    <n v="167"/>
    <n v="0"/>
    <n v="799"/>
    <m/>
    <n v="799"/>
  </r>
  <r>
    <n v="788"/>
    <x v="81"/>
    <s v="ec000429@adm.cfwb.be"/>
    <n v="1"/>
    <s v="-"/>
    <s v="INSTITUT COMMUNAL TECHNIQUE FRANS FISCHER"/>
    <s v="RUE GENERAL EENENS  66"/>
    <n v="1030"/>
    <s v="SCHAERBEEK"/>
    <s v="Off"/>
    <n v="788"/>
    <s v="RUE GENERAL EENENS  66"/>
    <n v="1030"/>
    <s v="SCHAERBEEK"/>
    <n v="1"/>
    <n v="196"/>
    <n v="0"/>
    <n v="806"/>
    <m/>
    <n v="806"/>
  </r>
  <r>
    <n v="792"/>
    <x v="71"/>
    <s v="ec000388@adm.cfwb.be"/>
    <n v="1"/>
    <s v="-"/>
    <s v="CENTRE SCOLAIRE DES DAMES DE MARIE-HAECHT-PHILOMENE-LIMITE"/>
    <s v="CHAUSSEE DE HAECHT  68"/>
    <n v="1210"/>
    <s v="SAINT-JOSSE-TEN-NOODE"/>
    <s v="Lib Conf"/>
    <n v="792"/>
    <s v="RUE DE LA LIMITE  27"/>
    <n v="1210"/>
    <s v="SAINT-JOSSE-TEN-NOODE"/>
    <n v="1"/>
    <n v="36"/>
    <n v="0"/>
    <n v="137"/>
    <m/>
    <n v="137"/>
  </r>
  <r>
    <n v="794"/>
    <x v="82"/>
    <s v="ec000432@adm.cfwb.be"/>
    <n v="1"/>
    <s v="-"/>
    <s v="INSTITUT SAINT-DOMINIQUE"/>
    <s v="RUE CAPORAL CLAES  38"/>
    <n v="1030"/>
    <s v="SCHAERBEEK"/>
    <s v="Lib Conf"/>
    <n v="794"/>
    <s v="RUE CAPORAL CLAES  38"/>
    <n v="1030"/>
    <s v="SCHAERBEEK"/>
    <n v="11"/>
    <n v="14"/>
    <n v="0"/>
    <n v="687"/>
    <m/>
    <n v="687"/>
  </r>
  <r>
    <n v="854"/>
    <x v="83"/>
    <s v="ec000460@adm.cfwb.be"/>
    <n v="1"/>
    <s v="-"/>
    <s v="ATHENEE ROYAL D'UCCLE I"/>
    <s v="AVENUE HOUZEAU  87"/>
    <n v="1180"/>
    <s v="UCCLE"/>
    <s v="CF"/>
    <n v="854"/>
    <s v="AVENUE HOUZEAU  87"/>
    <n v="1180"/>
    <s v="UCCLE"/>
    <n v="15"/>
    <n v="0"/>
    <n v="0"/>
    <n v="880"/>
    <m/>
    <n v="880"/>
  </r>
  <r>
    <n v="855"/>
    <x v="84"/>
    <s v="ec095523@adm.cfwb.be"/>
    <n v="1"/>
    <s v="-"/>
    <s v="INSTITUT MONTJOIE"/>
    <s v="Avenue Montjoie 93-95"/>
    <n v="1180"/>
    <s v="UCCLE"/>
    <s v="Lib Conf"/>
    <n v="855"/>
    <s v="AVENUE MONTJOIE  93-95"/>
    <n v="1180"/>
    <s v="UCCLE"/>
    <n v="4"/>
    <n v="53"/>
    <n v="0"/>
    <n v="597"/>
    <m/>
    <n v="597"/>
  </r>
  <r>
    <n v="856"/>
    <x v="85"/>
    <s v="ec000462@adm.cfwb.be"/>
    <n v="1"/>
    <s v="-"/>
    <s v="ECOLE DECROLY"/>
    <s v="DREVE DES GENDARMES  45"/>
    <n v="1180"/>
    <s v="UCCLE"/>
    <s v="Lib N-Conf"/>
    <n v="856"/>
    <s v="DREVE DES GENDARMES  45"/>
    <n v="1180"/>
    <s v="UCCLE"/>
    <n v="19"/>
    <n v="0"/>
    <n v="0"/>
    <n v="391"/>
    <m/>
    <n v="391"/>
  </r>
  <r>
    <n v="857"/>
    <x v="85"/>
    <s v="ec000462@adm.cfwb.be"/>
    <n v="1"/>
    <s v="-"/>
    <s v="ECOLE DECROLY"/>
    <s v="DREVE DES GENDARMES  45"/>
    <n v="1180"/>
    <s v="UCCLE"/>
    <s v="Lib N-Conf"/>
    <n v="857"/>
    <s v="AVENUE HAMOIR  6"/>
    <n v="1180"/>
    <s v="UCCLE"/>
    <n v="20"/>
    <n v="0"/>
    <n v="0"/>
    <n v="175"/>
    <m/>
    <n v="175"/>
  </r>
  <r>
    <n v="858"/>
    <x v="86"/>
    <s v="ec000463@adm.cfwb.be"/>
    <n v="1"/>
    <s v="-"/>
    <s v="COLLEGE SAINT-PIERRE"/>
    <s v="AVENUE COGHEN  213"/>
    <n v="1180"/>
    <s v="UCCLE"/>
    <s v="Lib Conf"/>
    <n v="858"/>
    <s v="AVENUE COGHEN  213"/>
    <n v="1180"/>
    <s v="UCCLE"/>
    <n v="14"/>
    <n v="0"/>
    <n v="0"/>
    <n v="1224"/>
    <m/>
    <n v="1224"/>
  </r>
  <r>
    <n v="859"/>
    <x v="87"/>
    <s v="ec000464@adm.cfwb.be"/>
    <n v="1"/>
    <s v="-"/>
    <s v="CENTRE D'ENSEIGNEMENT SECONDAIRE LIBRE NOTRE-DAME DES CHAMPS"/>
    <s v="RUE EDITH CAVELL  143"/>
    <n v="1180"/>
    <s v="UCCLE"/>
    <s v="Lib Conf"/>
    <n v="859"/>
    <s v="RUE EDITH CAVELL  143"/>
    <n v="1180"/>
    <s v="UCCLE"/>
    <n v="16"/>
    <n v="0"/>
    <n v="0"/>
    <n v="1083"/>
    <m/>
    <n v="1083"/>
  </r>
  <r>
    <n v="860"/>
    <x v="88"/>
    <s v="ec000465@adm.cfwb.be"/>
    <n v="1"/>
    <s v="-"/>
    <s v="ATHENEE ROYAL D'UCCLE II"/>
    <s v="AVENUE DES TILLEULS  24"/>
    <n v="1180"/>
    <s v="UCCLE"/>
    <s v="CF"/>
    <n v="860"/>
    <s v="AVENUE DES TILLEULS  24"/>
    <n v="1180"/>
    <s v="UCCLE"/>
    <n v="13"/>
    <n v="0"/>
    <n v="0"/>
    <n v="735"/>
    <m/>
    <n v="735"/>
  </r>
  <r>
    <n v="862"/>
    <x v="89"/>
    <s v="ec000466@adm.cfwb.be"/>
    <n v="1"/>
    <s v="-"/>
    <s v="INSTITUT SAINT-VINCENT DE PAUL"/>
    <s v="PLACE JEAN VANDER ELST  25"/>
    <n v="1180"/>
    <s v="UCCLE"/>
    <s v="Lib Conf"/>
    <n v="862"/>
    <s v="PLACE JEAN VANDER ELST  25"/>
    <n v="1180"/>
    <s v="UCCLE"/>
    <n v="3"/>
    <n v="34"/>
    <n v="0"/>
    <n v="382"/>
    <m/>
    <n v="382"/>
  </r>
  <r>
    <n v="863"/>
    <x v="89"/>
    <s v="ec000466@adm.cfwb.be"/>
    <n v="1"/>
    <s v="-"/>
    <s v="INSTITUT SAINT-VINCENT DE PAUL"/>
    <s v="PLACE JEAN VANDER ELST  25"/>
    <n v="1180"/>
    <s v="UCCLE"/>
    <s v="Lib Conf"/>
    <n v="863"/>
    <s v="AV FONTAINE VANDERSTRAETEN  11"/>
    <n v="1190"/>
    <s v="FOREST"/>
    <n v="4"/>
    <n v="31"/>
    <n v="0"/>
    <n v="547"/>
    <m/>
    <n v="547"/>
  </r>
  <r>
    <n v="890"/>
    <x v="90"/>
    <s v="ec000480@adm.cfwb.be"/>
    <n v="1"/>
    <s v="-"/>
    <s v="ATHENEE GANENOU"/>
    <s v="RUE DU MELKRIEK  3"/>
    <n v="1180"/>
    <s v="UCCLE"/>
    <s v="Lib Conf"/>
    <n v="890"/>
    <s v="RUE DU MELKRIEK  3"/>
    <n v="1180"/>
    <s v="UCCLE"/>
    <n v="19"/>
    <n v="0"/>
    <n v="0"/>
    <n v="294"/>
    <m/>
    <n v="294"/>
  </r>
  <r>
    <n v="910"/>
    <x v="91"/>
    <s v="ec000492@adm.cfwb.be"/>
    <n v="1"/>
    <s v="-"/>
    <s v="COLLEGE SAINT-HUBERT"/>
    <s v="AVENUE CHARLE-ALBERT  9"/>
    <n v="1170"/>
    <s v="WATERMAEL-BOITSFORT"/>
    <s v="Lib Conf"/>
    <n v="910"/>
    <s v="AVENUE CHARLE-ALBERT  9"/>
    <n v="1170"/>
    <s v="WATERMAEL-BOITSFORT"/>
    <n v="19"/>
    <n v="0"/>
    <n v="0"/>
    <n v="796"/>
    <m/>
    <n v="796"/>
  </r>
  <r>
    <n v="911"/>
    <x v="10"/>
    <s v="ec000060@adm.cfwb.be"/>
    <n v="1"/>
    <s v="-"/>
    <s v="ATHENEE ROYAL D'AUDERGHEM"/>
    <s v="AVENUE DU PARC DE WOLUWE 25-27"/>
    <n v="1160"/>
    <s v="AUDERGHEM"/>
    <s v="CF"/>
    <n v="911"/>
    <s v="RUE DE LA BERGERETTE"/>
    <n v="1170"/>
    <s v="WATERMAEL-BOITSFORT"/>
    <n v="10"/>
    <n v="0"/>
    <n v="0"/>
    <n v="373"/>
    <m/>
    <n v="373"/>
  </r>
  <r>
    <n v="912"/>
    <x v="92"/>
    <s v="ec000494@adm.cfwb.be"/>
    <n v="1"/>
    <s v="-"/>
    <s v="INSTITUT DE L'ASSOMPTION"/>
    <s v="AVENUE ALFRED SOLVAY  4"/>
    <n v="1170"/>
    <s v="WATERMAEL-BOITSFORT"/>
    <s v="Lib Conf"/>
    <n v="912"/>
    <s v="AVENUE ALFRED SOLVAY  4"/>
    <n v="1170"/>
    <s v="WATERMAEL-BOITSFORT"/>
    <n v="17"/>
    <n v="0"/>
    <n v="0"/>
    <n v="628"/>
    <m/>
    <n v="628"/>
  </r>
  <r>
    <n v="936"/>
    <x v="93"/>
    <s v="ec000513@adm.cfwb.be"/>
    <n v="1"/>
    <s v="-"/>
    <s v="ATHENEE ROYAL WOLUWE-SAINT-LAMBERT"/>
    <s v="RUE DE L'ATHENEE ROYAL  75-77"/>
    <n v="1200"/>
    <s v="WOLUWE-SAINT-LAMBERT"/>
    <s v="CF"/>
    <n v="936"/>
    <s v="RUE DE L'ATHENEE ROYAL  75-77"/>
    <n v="1200"/>
    <s v="WOLUWE-SAINT-LAMBERT"/>
    <n v="2"/>
    <n v="73"/>
    <n v="0"/>
    <n v="630"/>
    <m/>
    <n v="630"/>
  </r>
  <r>
    <n v="937"/>
    <x v="94"/>
    <s v="ec000514@adm.cfwb.be"/>
    <n v="1"/>
    <s v="-"/>
    <s v="CENTRE SCOLAIRE DU SACRE-COEUR DE LINDTHOUT"/>
    <s v="AVENUE HENRI DIETRICH  20"/>
    <n v="1200"/>
    <s v="WOLUWE-SAINT-LAMBERT"/>
    <s v="Lib Conf"/>
    <n v="937"/>
    <s v="AVENUE HENRI DIETRICH  20"/>
    <n v="1200"/>
    <s v="WOLUWE-SAINT-LAMBERT"/>
    <n v="13"/>
    <n v="0"/>
    <n v="0"/>
    <n v="901"/>
    <m/>
    <n v="901"/>
  </r>
  <r>
    <n v="938"/>
    <x v="95"/>
    <s v="ec000515@adm.cfwb.be"/>
    <n v="1"/>
    <s v="-"/>
    <s v="COLLEGE DON BOSCO"/>
    <s v="CHAUSSEE DE STOCKEL  270"/>
    <n v="1200"/>
    <s v="WOLUWE-SAINT-LAMBERT"/>
    <s v="Lib Conf"/>
    <n v="938"/>
    <s v="CHAUSSEE DE STOCKEL  270"/>
    <n v="1200"/>
    <s v="WOLUWE-SAINT-LAMBERT"/>
    <n v="17"/>
    <n v="0"/>
    <n v="0"/>
    <n v="1036"/>
    <m/>
    <n v="1036"/>
  </r>
  <r>
    <n v="940"/>
    <x v="96"/>
    <s v="ec000517@adm.cfwb.be"/>
    <n v="1"/>
    <s v="-"/>
    <s v="INSTITUT DES DAMES DE MARIE"/>
    <s v="RUE VERGOTE  40"/>
    <n v="1200"/>
    <s v="WOLUWE-SAINT-LAMBERT"/>
    <s v="Lib Conf"/>
    <n v="940"/>
    <s v="RUE VERGOTE  40"/>
    <n v="1200"/>
    <s v="WOLUWE-SAINT-LAMBERT"/>
    <n v="14"/>
    <n v="0"/>
    <n v="0"/>
    <n v="701"/>
    <m/>
    <n v="701"/>
  </r>
  <r>
    <n v="942"/>
    <x v="97"/>
    <s v="ec000519@adm.cfwb.be"/>
    <n v="1"/>
    <s v="-"/>
    <s v="INSTITUT DE LA PROVIDENCE"/>
    <s v="RUE DES DEPORTES  42"/>
    <n v="1200"/>
    <s v="WOLUWE-SAINT-LAMBERT"/>
    <s v="Lib Conf"/>
    <n v="942"/>
    <s v="CHAUSSEE DE STOCKEL  28"/>
    <n v="1200"/>
    <s v="WOLUWE-SAINT-LAMBERT"/>
    <n v="10"/>
    <n v="0"/>
    <n v="0"/>
    <n v="259"/>
    <m/>
    <n v="259"/>
  </r>
  <r>
    <n v="943"/>
    <x v="97"/>
    <s v="ec000519@adm.cfwb.be"/>
    <n v="1"/>
    <s v="-"/>
    <s v="INSTITUT DE LA PROVIDENCE"/>
    <s v="RUE DES DEPORTES  42"/>
    <n v="1200"/>
    <s v="WOLUWE-SAINT-LAMBERT"/>
    <s v="Lib Conf"/>
    <n v="943"/>
    <s v="RUE DES DEPORTES  42"/>
    <n v="1200"/>
    <s v="WOLUWE-SAINT-LAMBERT"/>
    <n v="7"/>
    <n v="0"/>
    <n v="0"/>
    <n v="306"/>
    <m/>
    <n v="306"/>
  </r>
  <r>
    <n v="971"/>
    <x v="98"/>
    <s v="ec000539@adm.cfwb.be"/>
    <n v="1"/>
    <s v="-"/>
    <s v="ATHENEE ROYAL CROMMELYNCK"/>
    <s v="AVENUE ORBAN  73"/>
    <n v="1150"/>
    <s v="WOLUWE-SAINT-PIERRE"/>
    <s v="CF"/>
    <n v="971"/>
    <s v="AVENUE ORBAN  73"/>
    <n v="1150"/>
    <s v="WOLUWE-SAINT-PIERRE"/>
    <n v="8"/>
    <n v="0"/>
    <n v="0"/>
    <n v="513"/>
    <m/>
    <n v="513"/>
  </r>
  <r>
    <n v="972"/>
    <x v="99"/>
    <s v="ec000540@adm.cfwb.be"/>
    <n v="1"/>
    <s v="-"/>
    <s v="COLLEGE JEAN XXIII"/>
    <s v="BOULEVARD DE LA WOLUWE  22"/>
    <n v="1150"/>
    <s v="WOLUWE-SAINT-PIERRE"/>
    <s v="Lib Conf"/>
    <n v="972"/>
    <s v="BOULEVARD DE LA WOLUWE  22"/>
    <n v="1150"/>
    <s v="WOLUWE-SAINT-PIERRE"/>
    <n v="9"/>
    <n v="0"/>
    <n v="0"/>
    <n v="976"/>
    <m/>
    <n v="976"/>
  </r>
  <r>
    <n v="973"/>
    <x v="100"/>
    <s v="ec000541@adm.cfwb.be"/>
    <n v="1"/>
    <s v="-"/>
    <s v="LYCEE MATER DEI"/>
    <s v="AVENUE DE L'AVIATION  72"/>
    <n v="1150"/>
    <s v="WOLUWE-SAINT-PIERRE"/>
    <s v="Lib Conf"/>
    <n v="973"/>
    <s v="AVENUE DE L'AVIATION  72"/>
    <n v="1150"/>
    <s v="WOLUWE-SAINT-PIERRE"/>
    <n v="20"/>
    <n v="0"/>
    <n v="0"/>
    <n v="855"/>
    <m/>
    <n v="855"/>
  </r>
  <r>
    <n v="974"/>
    <x v="101"/>
    <s v="ec000542@adm.cfwb.be"/>
    <n v="1"/>
    <s v="-"/>
    <s v="INSTITUT DON BOSCO"/>
    <s v="AVENUE DU VAL D'OR  90"/>
    <n v="1150"/>
    <s v="WOLUWE-SAINT-PIERRE"/>
    <s v="Lib Conf"/>
    <n v="974"/>
    <s v="AVENUE DU VAL D'OR  90 D"/>
    <n v="1150"/>
    <s v="WOLUWE-SAINT-PIERRE"/>
    <n v="5"/>
    <n v="50"/>
    <n v="0"/>
    <n v="868"/>
    <m/>
    <n v="868"/>
  </r>
  <r>
    <n v="976"/>
    <x v="102"/>
    <s v="ec000543@adm.cfwb.be"/>
    <n v="1"/>
    <s v="-"/>
    <s v="CENTRE SCOLAIRE EDDY MERCKX"/>
    <s v="AVENUE SALOME  2"/>
    <n v="1150"/>
    <s v="WOLUWE-SAINT-PIERRE"/>
    <s v="Off"/>
    <n v="976"/>
    <s v="AVENUE SALOME  2"/>
    <n v="1150"/>
    <s v="WOLUWE-SAINT-PIERRE"/>
    <n v="16"/>
    <n v="0"/>
    <n v="0"/>
    <n v="193"/>
    <m/>
    <n v="193"/>
  </r>
  <r>
    <n v="1011"/>
    <x v="103"/>
    <s v="ec000565@adm.cfwb.be"/>
    <n v="2"/>
    <s v="-"/>
    <s v="ATHENEE ROYAL RIVA-BELLA"/>
    <s v="SQUARE RIVA-BELLA"/>
    <n v="1420"/>
    <s v="BRAINE-L'ALLEUD"/>
    <s v="CF"/>
    <n v="1011"/>
    <s v="SQUARE RIVA-BELLA"/>
    <n v="1420"/>
    <s v="BRAINE-L'ALLEUD"/>
    <n v="7"/>
    <n v="0"/>
    <n v="0"/>
    <n v="590"/>
    <m/>
    <n v="590"/>
  </r>
  <r>
    <n v="1016"/>
    <x v="104"/>
    <s v="ec000567@adm.cfwb.be"/>
    <n v="2"/>
    <s v="-"/>
    <s v="COLLEGE ARCHIEPISCOPAL CARDINAL MERCIER"/>
    <s v="CHAUSSEE DE MONT-SAINT-JEAN  83"/>
    <n v="1420"/>
    <s v="BRAINE-L'ALLEUD"/>
    <s v="Lib Conf"/>
    <n v="1016"/>
    <s v="CHAUSSEE DE MONT-SAINT-JEAN  83"/>
    <n v="1420"/>
    <s v="BRAINE-L'ALLEUD"/>
    <n v="20"/>
    <n v="0"/>
    <n v="0"/>
    <n v="1137"/>
    <m/>
    <n v="1137"/>
  </r>
  <r>
    <n v="1017"/>
    <x v="105"/>
    <s v="ec000568@adm.cfwb.be"/>
    <n v="2"/>
    <s v="-"/>
    <s v="INSTITUT DE LA VALLEE BAILLY (Enseignement général)"/>
    <s v="RUE DE LA VALLEE BAILLY  102"/>
    <n v="1420"/>
    <s v="BRAINE-L'ALLEUD"/>
    <s v="Lib Conf"/>
    <n v="1017"/>
    <s v="RUE DE LA VALLEE BAILLY  102"/>
    <n v="1420"/>
    <s v="BRAINE-L'ALLEUD"/>
    <n v="18"/>
    <n v="0"/>
    <n v="0"/>
    <n v="581"/>
    <m/>
    <n v="581"/>
  </r>
  <r>
    <n v="1018"/>
    <x v="106"/>
    <s v="ec000569@adm.cfwb.be"/>
    <n v="2"/>
    <s v="-"/>
    <s v="INSTITUT D'ENSEIGNEMENT CARDINAL MERCIER"/>
    <s v="CHEMIN DES ROUSSETTES  10"/>
    <n v="1410"/>
    <s v="WATERLOO"/>
    <s v="Lib Conf"/>
    <n v="1018"/>
    <s v="CHEMIN DES ROUSSETTES  10"/>
    <n v="1410"/>
    <s v="WATERLOO"/>
    <n v="19"/>
    <n v="0"/>
    <n v="0"/>
    <n v="519"/>
    <m/>
    <n v="519"/>
  </r>
  <r>
    <n v="1022"/>
    <x v="107"/>
    <s v="ec000571@adm.cfwb.be"/>
    <n v="2"/>
    <s v="-"/>
    <s v="INSTITUT DE LA VALLEE BAILLY (Enseignement technique)"/>
    <s v="RUE DE LA VALLEE BAILLY  102"/>
    <n v="1420"/>
    <s v="BRAINE-L'ALLEUD"/>
    <s v="Lib Conf"/>
    <n v="1022"/>
    <s v="RUE DE LA VALLEE BAILLY  102"/>
    <n v="1420"/>
    <s v="BRAINE-L'ALLEUD"/>
    <n v="16"/>
    <n v="0"/>
    <n v="0"/>
    <n v="805"/>
    <m/>
    <n v="805"/>
  </r>
  <r>
    <n v="1029"/>
    <x v="108"/>
    <s v="ec000576@adm.cfwb.be"/>
    <n v="2"/>
    <s v="-"/>
    <s v="CYCLE D'OBSERVATION AUTONOME CARDINAL MERCIER"/>
    <s v="CHAUSSEE DE MONT-SAINT-JEAN  83"/>
    <n v="1420"/>
    <s v="BRAINE-L'ALLEUD"/>
    <s v="Lib Conf"/>
    <n v="1029"/>
    <s v="CHAUSSEE DE MONT-SAINT-JEAN  83"/>
    <n v="1420"/>
    <s v="BRAINE-L'ALLEUD"/>
    <n v="20"/>
    <n v="0"/>
    <n v="0"/>
    <n v="841"/>
    <m/>
    <n v="841"/>
  </r>
  <r>
    <n v="1050"/>
    <x v="109"/>
    <s v="ec000589@adm.cfwb.be"/>
    <n v="2"/>
    <s v="-"/>
    <s v="COLLEGE SAINT-ETIENNE CAMPUS "/>
    <s v="AV PRISONNIERS DE GUERRE  36"/>
    <n v="1490"/>
    <s v="COURT-SAINT-ETIENNE"/>
    <s v="Lib Conf"/>
    <n v="1050"/>
    <s v="AV PRISONNIERS DE GUERRE  36"/>
    <n v="1490"/>
    <s v="COURT-SAINT-ETIENNE"/>
    <n v="15"/>
    <n v="0"/>
    <n v="0"/>
    <n v="683"/>
    <m/>
    <n v="683"/>
  </r>
  <r>
    <n v="1053"/>
    <x v="110"/>
    <s v="ec000591@adm.cfwb.be"/>
    <n v="2"/>
    <s v="-"/>
    <s v="INSTITUT TECHNIQUE PROVINCIAL"/>
    <s v="PARC DE WISTERZEE"/>
    <n v="1490"/>
    <s v="COURT-SAINT-ETIENNE"/>
    <s v="Off"/>
    <n v="1053"/>
    <s v="PARC DE WISTERZEE"/>
    <n v="1490"/>
    <s v="COURT-SAINT-ETIENNE"/>
    <n v="8"/>
    <n v="0"/>
    <n v="0"/>
    <n v="515"/>
    <m/>
    <n v="515"/>
  </r>
  <r>
    <n v="1104"/>
    <x v="111"/>
    <s v="ec000616@adm.cfwb.be"/>
    <n v="2"/>
    <s v="-"/>
    <s v="ATHENEE ROYAL JODOIGNE"/>
    <s v="CHAUSSEE DE HANNUT  61"/>
    <n v="1370"/>
    <s v="JODOIGNE"/>
    <s v="CF"/>
    <n v="1104"/>
    <s v="CHAUSSEE DE HANNUT  61"/>
    <n v="1370"/>
    <s v="JODOIGNE"/>
    <n v="14"/>
    <n v="0"/>
    <n v="0"/>
    <n v="691"/>
    <m/>
    <n v="691"/>
  </r>
  <r>
    <n v="1113"/>
    <x v="112"/>
    <s v="ec000620@adm.cfwb.be"/>
    <n v="2"/>
    <s v="-"/>
    <s v="INSTITUT SAINT-ALBERT"/>
    <s v="AVENUE FERNAND CHARLOT  35"/>
    <n v="1370"/>
    <s v="JODOIGNE"/>
    <s v="Lib Conf"/>
    <n v="1113"/>
    <s v="AVENUE FERNAND CHARLOT  35"/>
    <n v="1370"/>
    <s v="JODOIGNE"/>
    <n v="19"/>
    <n v="0"/>
    <n v="0"/>
    <n v="699"/>
    <m/>
    <n v="699"/>
  </r>
  <r>
    <n v="1115"/>
    <x v="113"/>
    <s v="ec000622@adm.cfwb.be"/>
    <n v="2"/>
    <s v="-"/>
    <s v="C.E.P.E.S. CENTRE PROV. D'ENS. PRIM., SEC. ET PEDAGOG."/>
    <s v="CHAUSSEE DE TIRLEMONT  85"/>
    <n v="1370"/>
    <s v="JODOIGNE"/>
    <s v="Off"/>
    <n v="1115"/>
    <s v="CHAUSSEE DE TIRLEMONT  85"/>
    <n v="1370"/>
    <s v="JODOIGNE"/>
    <n v="9"/>
    <n v="0"/>
    <n v="0"/>
    <n v="715"/>
    <m/>
    <n v="715"/>
  </r>
  <r>
    <n v="1144"/>
    <x v="114"/>
    <s v="ec000641@adm.cfwb.be"/>
    <n v="2"/>
    <s v="-"/>
    <s v="ATHENEE ROYAL NIVELLES"/>
    <s v="AVENUE DU CENTENAIRE  34"/>
    <n v="1400"/>
    <s v="NIVELLES"/>
    <s v="CF"/>
    <n v="1144"/>
    <s v="AVENUE DU CENTENAIRE  34"/>
    <n v="1400"/>
    <s v="NIVELLES"/>
    <n v="17"/>
    <n v="0"/>
    <n v="0"/>
    <n v="962"/>
    <m/>
    <n v="962"/>
  </r>
  <r>
    <n v="1145"/>
    <x v="115"/>
    <s v="ec000642@adm.cfwb.be"/>
    <n v="2"/>
    <s v="-"/>
    <s v="COLLEGE SAINTE-GERTRUDE"/>
    <s v="FAUBOURG DE MONS  1"/>
    <n v="1400"/>
    <s v="NIVELLES"/>
    <s v="Lib Conf"/>
    <n v="1145"/>
    <s v="FAUBOURG DE MONS  1"/>
    <n v="1400"/>
    <s v="NIVELLES"/>
    <n v="18"/>
    <n v="0"/>
    <n v="0"/>
    <n v="1224"/>
    <m/>
    <n v="1224"/>
  </r>
  <r>
    <n v="1147"/>
    <x v="116"/>
    <s v="ec000644@adm.cfwb.be"/>
    <n v="2"/>
    <s v="-"/>
    <s v="INSTITUT DE L'ENFANT-JESUS LYCEE"/>
    <s v="RUE DE SOTRIAMONT  1"/>
    <n v="1400"/>
    <s v="NIVELLES"/>
    <s v="Lib Conf"/>
    <n v="1147"/>
    <s v="RUE DE SOTRIAMONT  1"/>
    <n v="1400"/>
    <s v="NIVELLES"/>
    <n v="20"/>
    <n v="0"/>
    <n v="0"/>
    <n v="981"/>
    <m/>
    <n v="981"/>
  </r>
  <r>
    <n v="1148"/>
    <x v="117"/>
    <s v="ec000645@adm.cfwb.be"/>
    <n v="2"/>
    <s v="-"/>
    <s v="INSTITUT PROVINCIAL DES ARTS ET METIERS"/>
    <s v="RUE FERDINAND DELCROIX  33"/>
    <n v="1400"/>
    <s v="NIVELLES"/>
    <s v="Off"/>
    <n v="1148"/>
    <s v="RUE FERDINAND DELCROIX  33"/>
    <n v="1400"/>
    <s v="NIVELLES"/>
    <n v="10"/>
    <n v="0"/>
    <n v="0"/>
    <n v="483"/>
    <m/>
    <n v="483"/>
  </r>
  <r>
    <n v="1150"/>
    <x v="118"/>
    <s v="ec000647@adm.cfwb.be"/>
    <n v="2"/>
    <s v="-"/>
    <s v="INSTITUT DU SACRE-COEUR"/>
    <s v="RUE SAINT-JEAN  2"/>
    <n v="1400"/>
    <s v="NIVELLES"/>
    <s v="Lib Conf"/>
    <n v="1150"/>
    <s v="RUE SAINT-JEAN  2"/>
    <n v="1400"/>
    <s v="NIVELLES"/>
    <n v="12"/>
    <n v="0"/>
    <n v="0"/>
    <n v="795"/>
    <m/>
    <n v="795"/>
  </r>
  <r>
    <n v="1151"/>
    <x v="119"/>
    <s v="ec000648@adm.cfwb.be"/>
    <n v="2"/>
    <s v="-"/>
    <s v="INSTITUT PROVINCIAL D'ENSEIGNEMENT TECHNIQUE"/>
    <s v="RUE DU PARADIS  79 A"/>
    <n v="1400"/>
    <s v="NIVELLES"/>
    <s v="Off"/>
    <n v="1151"/>
    <s v="RUE DU PARADIS  79 A"/>
    <n v="1400"/>
    <s v="NIVELLES"/>
    <n v="12"/>
    <n v="0"/>
    <n v="0"/>
    <n v="938"/>
    <m/>
    <n v="938"/>
  </r>
  <r>
    <n v="1186"/>
    <x v="120"/>
    <s v="ec000668@adm.cfwb.be"/>
    <n v="2"/>
    <s v="-"/>
    <s v="COLLEGE NOTRE-DAME DES TROIS VALLEES - site Alix Le Clerc"/>
    <s v="RUE DU COUVENT  2"/>
    <n v="1332"/>
    <s v="GENVAL"/>
    <s v="Lib Conf"/>
    <n v="1186"/>
    <s v="CHAUSSEE DE BRUXELLES  1"/>
    <n v="1310"/>
    <s v="LA HULPE"/>
    <n v="11"/>
    <n v="0"/>
    <n v="0"/>
    <n v="369"/>
    <m/>
    <n v="369"/>
  </r>
  <r>
    <n v="1187"/>
    <x v="120"/>
    <s v="ec000668@adm.cfwb.be"/>
    <n v="2"/>
    <s v="-"/>
    <s v="COLLEGE NOTRE-DAME DES TROIS VALLEES - site Alix Le Clerc"/>
    <s v="RUE DU COUVENT  2"/>
    <n v="1332"/>
    <s v="GENVAL"/>
    <s v="Lib Conf"/>
    <n v="1187"/>
    <s v="RUE DU COUVENT  2"/>
    <n v="1332"/>
    <s v="GENVAL"/>
    <n v="18"/>
    <n v="0"/>
    <n v="0"/>
    <n v="550"/>
    <m/>
    <n v="550"/>
  </r>
  <r>
    <n v="1209"/>
    <x v="121"/>
    <s v="ec000679@adm.cfwb.be"/>
    <n v="2"/>
    <s v="-"/>
    <s v="INSTITUT PROVINCIAL D'ENSEIGNEMENT SECONDAIRE"/>
    <s v="CHAUSSEE DE MONS  241-243"/>
    <n v="1480"/>
    <s v="TUBIZE"/>
    <s v="Off"/>
    <n v="1209"/>
    <s v="CHAUSSEE DE MONS  241-243"/>
    <n v="1480"/>
    <s v="TUBIZE"/>
    <n v="10"/>
    <n v="0"/>
    <n v="0"/>
    <n v="1017"/>
    <m/>
    <n v="1017"/>
  </r>
  <r>
    <n v="1211"/>
    <x v="122"/>
    <s v="ec000680@adm.cfwb.be"/>
    <n v="2"/>
    <s v="-"/>
    <s v="COLLEGE SAINT-FRANCOIS D'ASSISE"/>
    <s v="RUE DE MONS  74"/>
    <n v="1480"/>
    <s v="TUBIZE"/>
    <s v="Lib Conf"/>
    <n v="1211"/>
    <s v="RUE DES FRERES TAYMANS  115"/>
    <n v="1480"/>
    <s v="TUBIZE"/>
    <n v="5"/>
    <n v="11"/>
    <n v="0"/>
    <n v="184"/>
    <m/>
    <n v="184"/>
  </r>
  <r>
    <n v="1212"/>
    <x v="122"/>
    <s v="ec000680@adm.cfwb.be"/>
    <n v="2"/>
    <s v="-"/>
    <s v="COLLEGE SAINT-FRANCOIS D'ASSISE"/>
    <s v="RUE DE MONS  74"/>
    <n v="1480"/>
    <s v="TUBIZE"/>
    <s v="Lib Conf"/>
    <n v="1212"/>
    <s v="RUE DE MONS  74"/>
    <n v="1480"/>
    <s v="TUBIZE"/>
    <n v="4"/>
    <n v="27"/>
    <n v="0"/>
    <n v="379"/>
    <m/>
    <n v="379"/>
  </r>
  <r>
    <n v="1236"/>
    <x v="123"/>
    <s v="ec000692@adm.cfwb.be"/>
    <n v="2"/>
    <s v="-"/>
    <s v="ATHENEE ROYAL DE WATERLOO"/>
    <s v="RUE DE LA STATION  118"/>
    <n v="1410"/>
    <s v="WATERLOO"/>
    <s v="CF"/>
    <n v="1236"/>
    <s v="RUE DE LA STATION  118"/>
    <n v="1410"/>
    <s v="WATERLOO"/>
    <n v="18"/>
    <n v="0"/>
    <n v="0"/>
    <n v="869"/>
    <m/>
    <n v="869"/>
  </r>
  <r>
    <n v="1237"/>
    <x v="124"/>
    <s v="ec000693@adm.cfwb.be"/>
    <n v="2"/>
    <s v="-"/>
    <s v="LYCEE DE BERLAYMONT"/>
    <s v="DREVE D'ARGENTEUIL  10 C"/>
    <n v="1410"/>
    <s v="WATERLOO"/>
    <s v="Lib Conf"/>
    <n v="1237"/>
    <s v="DREVE D'ARGENTEUIL  10 C"/>
    <n v="1410"/>
    <s v="WATERLOO"/>
    <n v="19"/>
    <n v="0"/>
    <n v="0"/>
    <n v="1070"/>
    <m/>
    <n v="1070"/>
  </r>
  <r>
    <n v="1238"/>
    <x v="125"/>
    <s v="ec000694@adm.cfwb.be"/>
    <n v="2"/>
    <s v="-"/>
    <s v="INSTITUT D' ENSEIGNEMENT SECONDAIRE DES SACRES-COEURS"/>
    <s v="PLACE ALBERT I ER"/>
    <n v="1410"/>
    <s v="WATERLOO"/>
    <s v="Lib Conf"/>
    <n v="1238"/>
    <s v="PLACE ALBERT I ER"/>
    <n v="1410"/>
    <s v="WATERLOO"/>
    <n v="10"/>
    <n v="0"/>
    <n v="0"/>
    <n v="814"/>
    <m/>
    <n v="814"/>
  </r>
  <r>
    <n v="1255"/>
    <x v="126"/>
    <s v="ec000667@adm.cfwb.be"/>
    <n v="2"/>
    <s v="-"/>
    <s v="ATHENEE ROYAL DE RIXENSART"/>
    <s v="RUE ALBERT CROY  14"/>
    <n v="1330"/>
    <s v="RIXENSART"/>
    <s v="CF"/>
    <n v="1255"/>
    <s v="AVENUE HENRI LEPAGE  4-6"/>
    <n v="1300"/>
    <s v="WAVRE"/>
    <n v="11"/>
    <n v="0"/>
    <n v="0"/>
    <n v="277"/>
    <m/>
    <n v="277"/>
  </r>
  <r>
    <n v="1257"/>
    <x v="127"/>
    <s v="ec000707@adm.cfwb.be"/>
    <n v="2"/>
    <s v="-"/>
    <s v="COLLEGE NOTRE-DAME"/>
    <s v="RUE DU CALVAIRE  4"/>
    <n v="1300"/>
    <s v="WAVRE"/>
    <s v="Lib Conf"/>
    <n v="1257"/>
    <s v="RUE DU CALVAIRE  4"/>
    <n v="1300"/>
    <s v="WAVRE"/>
    <n v="20"/>
    <n v="0"/>
    <n v="0"/>
    <n v="1272"/>
    <m/>
    <n v="1272"/>
  </r>
  <r>
    <n v="1258"/>
    <x v="128"/>
    <s v="ec000708@adm.cfwb.be"/>
    <n v="2"/>
    <s v="-"/>
    <s v="INSTITUT SAINT-JEAN-BAPTISTE"/>
    <s v="RUE DE BRUXELLES  45"/>
    <n v="1300"/>
    <s v="WAVRE"/>
    <s v="Lib Conf"/>
    <n v="1258"/>
    <s v="RUE DE BRUXELLES  45"/>
    <n v="1300"/>
    <s v="WAVRE"/>
    <n v="18"/>
    <n v="0"/>
    <n v="0"/>
    <n v="658"/>
    <m/>
    <n v="658"/>
  </r>
  <r>
    <n v="1259"/>
    <x v="129"/>
    <s v="ec095478@adm.cfwb.be"/>
    <n v="2"/>
    <s v="-"/>
    <s v="INSTITUT DE LA PROVIDENCE"/>
    <s v="RUE DE NIVELLES  52"/>
    <n v="1300"/>
    <s v="WAVRE"/>
    <s v="Lib Conf"/>
    <n v="1259"/>
    <s v="RUE DE NIVELLES  52"/>
    <n v="1300"/>
    <s v="WAVRE"/>
    <n v="12"/>
    <n v="0"/>
    <n v="0"/>
    <n v="976"/>
    <m/>
    <n v="976"/>
  </r>
  <r>
    <n v="1261"/>
    <x v="130"/>
    <s v="ec000710@adm.cfwb.be"/>
    <n v="2"/>
    <s v="-"/>
    <s v="ECOLE INTERNATIONALE &quot;LE VERSEAU&quot; - E.L.C.E."/>
    <s v="RUE DE WAVRE  60"/>
    <n v="1301"/>
    <s v="BIERGES"/>
    <s v="Lib N-Conf"/>
    <n v="1261"/>
    <s v="RUE DE WAVRE  60"/>
    <n v="1301"/>
    <s v="BIERGES"/>
    <n v="20"/>
    <n v="0"/>
    <n v="0"/>
    <n v="443"/>
    <m/>
    <n v="443"/>
  </r>
  <r>
    <n v="1262"/>
    <x v="131"/>
    <s v="ec000712@adm.cfwb.be"/>
    <n v="2"/>
    <s v="-"/>
    <s v="COLLEGE TECHNIQUE SAINT-JEAN"/>
    <s v="RUE DU PONT-SAINT-JEAN  48"/>
    <n v="1300"/>
    <s v="WAVRE"/>
    <s v="Lib Conf"/>
    <n v="1262"/>
    <s v="RUE DU PONT-SAINT-JEAN  48"/>
    <n v="1300"/>
    <s v="WAVRE"/>
    <n v="11"/>
    <n v="0"/>
    <n v="0"/>
    <n v="512"/>
    <m/>
    <n v="512"/>
  </r>
  <r>
    <n v="1263"/>
    <x v="131"/>
    <s v="ec000712@adm.cfwb.be"/>
    <n v="2"/>
    <n v="712"/>
    <s v="COLLEGE TECHNIQUE SAINT-JEAN"/>
    <s v="RUE DU PONT-SAINT-JEAN  48"/>
    <n v="1300"/>
    <s v="WAVRE"/>
    <s v="Lib Conf"/>
    <n v="1263"/>
    <s v="RUE BELOTTE  7"/>
    <n v="1490"/>
    <s v="COURT-SAINT-ETIENNE"/>
    <m/>
    <m/>
    <s v="CEFA"/>
    <n v="469"/>
    <m/>
    <n v="469"/>
  </r>
  <r>
    <n v="1264"/>
    <x v="129"/>
    <s v="ec095478@adm.cfwb.be"/>
    <n v="2"/>
    <n v="712"/>
    <s v="INSTITUT DE LA PROVIDENCE"/>
    <s v="RUE DE NIVELLES  52"/>
    <n v="1300"/>
    <s v="WAVRE"/>
    <s v="Lib Conf"/>
    <n v="1264"/>
    <s v="RUE DE NIVELLES  52"/>
    <n v="1300"/>
    <s v="WAVRE"/>
    <m/>
    <m/>
    <s v="CEFA"/>
    <n v="2"/>
    <m/>
    <n v="2"/>
  </r>
  <r>
    <n v="1277"/>
    <x v="110"/>
    <s v="ec000591@adm.cfwb.be"/>
    <n v="2"/>
    <s v="-"/>
    <s v="INSTITUT TECHNIQUE PROVINCIAL"/>
    <s v="PARC DE WISTERZEE"/>
    <n v="1490"/>
    <s v="COURT-SAINT-ETIENNE"/>
    <s v="Off"/>
    <n v="1277"/>
    <s v="AVENUE DES COMBATTANTS  5"/>
    <n v="1310"/>
    <s v="LA HULPE"/>
    <n v="8"/>
    <n v="0"/>
    <n v="0"/>
    <n v="20"/>
    <m/>
    <n v="20"/>
  </r>
  <r>
    <n v="1278"/>
    <x v="132"/>
    <s v="ec003192@adm.cfwb.be"/>
    <n v="2"/>
    <s v="-"/>
    <s v="INSTITUT PROVINCIAL D'ENSEIGNEMENT SECONDAIRE"/>
    <s v="QUAI AUX HUITRES  31"/>
    <n v="1300"/>
    <s v="WAVRE"/>
    <s v="Off"/>
    <n v="1278"/>
    <s v="QUAI AUX HUITRES  31"/>
    <n v="1300"/>
    <s v="WAVRE"/>
    <n v="13"/>
    <n v="0"/>
    <n v="0"/>
    <n v="325"/>
    <m/>
    <n v="325"/>
  </r>
  <r>
    <n v="1319"/>
    <x v="133"/>
    <s v="ec000747@adm.cfwb.be"/>
    <n v="2"/>
    <s v="-"/>
    <s v="ATHENEE ROYAL PAUL DELVAUX"/>
    <s v="AVENUE DES VILLAS  15"/>
    <n v="1340"/>
    <s v="OTTIGNIES"/>
    <s v="CF"/>
    <n v="1319"/>
    <s v="AVENUE DES VILLAS  15"/>
    <n v="1340"/>
    <s v="OTTIGNIES"/>
    <n v="17"/>
    <n v="0"/>
    <n v="0"/>
    <n v="730"/>
    <m/>
    <n v="730"/>
  </r>
  <r>
    <n v="1320"/>
    <x v="133"/>
    <s v="ec000747@adm.cfwb.be"/>
    <n v="2"/>
    <s v="-"/>
    <s v="ATHENEE ROYAL PAUL DELVAUX"/>
    <s v="AVENUE DES VILLAS  15"/>
    <n v="1340"/>
    <s v="OTTIGNIES"/>
    <s v="CF"/>
    <n v="1320"/>
    <s v="RUE DE CLAIRVAUX  5"/>
    <n v="1348"/>
    <s v="LOUVAIN-LA-NEUVE"/>
    <n v="17"/>
    <n v="0"/>
    <n v="0"/>
    <n v="450"/>
    <m/>
    <n v="450"/>
  </r>
  <r>
    <n v="1321"/>
    <x v="134"/>
    <s v="ec000748@adm.cfwb.be"/>
    <n v="2"/>
    <s v="-"/>
    <s v="COLLEGE DU CHRIST-ROI"/>
    <s v="RUE DE RENIVAUX  25"/>
    <n v="1340"/>
    <s v="OTTIGNIES"/>
    <s v="Lib Conf"/>
    <n v="1321"/>
    <s v="RUE DE RENIVAUX  25"/>
    <n v="1340"/>
    <s v="OTTIGNIES"/>
    <n v="20"/>
    <n v="0"/>
    <n v="0"/>
    <n v="1528"/>
    <m/>
    <n v="1528"/>
  </r>
  <r>
    <n v="1323"/>
    <x v="135"/>
    <s v="ec000749@adm.cfwb.be"/>
    <n v="2"/>
    <s v="-"/>
    <s v="LYCEE MARTIN V"/>
    <s v="RUE DU COLLEGE  3"/>
    <n v="1348"/>
    <s v="LOUVAIN-LA-NEUVE"/>
    <s v="Lib Conf"/>
    <n v="1323"/>
    <s v="RUE DU COLLEGE  3"/>
    <n v="1348"/>
    <s v="LOUVAIN-LA-NEUVE"/>
    <n v="20"/>
    <n v="0"/>
    <n v="0"/>
    <n v="1051"/>
    <m/>
    <n v="1051"/>
  </r>
  <r>
    <n v="1324"/>
    <x v="135"/>
    <s v="ec000749@adm.cfwb.be"/>
    <n v="2"/>
    <s v="-"/>
    <s v="LYCEE MARTIN V"/>
    <s v="RUE DU COLLEGE  3"/>
    <n v="1348"/>
    <s v="LOUVAIN-LA-NEUVE"/>
    <s v="Lib Conf"/>
    <n v="1324"/>
    <s v="AVENUE DES ARTS  20"/>
    <n v="1348"/>
    <s v="LOUVAIN-LA-NEUVE"/>
    <n v="17"/>
    <n v="0"/>
    <n v="0"/>
    <n v="452"/>
    <m/>
    <n v="452"/>
  </r>
  <r>
    <n v="1386"/>
    <x v="136"/>
    <s v="ec001441@adm.cfwb.be"/>
    <n v="8"/>
    <s v="-"/>
    <s v="COLLEGE VISITATION - LA BERLIERE - enseignement général"/>
    <s v="PARVIS SAINT-PIERRE  13"/>
    <n v="7860"/>
    <s v="LESSINES"/>
    <s v="Lib Conf"/>
    <n v="1386"/>
    <s v="ROUTE DE FRASNES  243"/>
    <n v="7812"/>
    <s v="HOUTAING"/>
    <n v="18"/>
    <n v="0"/>
    <n v="0"/>
    <n v="217"/>
    <m/>
    <n v="217"/>
  </r>
  <r>
    <n v="1388"/>
    <x v="137"/>
    <s v="ec000778@adm.cfwb.be"/>
    <n v="8"/>
    <s v="-"/>
    <s v="ATHENEE ROYAL ATH"/>
    <s v="RUE DES RECOLLETS  9"/>
    <n v="7800"/>
    <s v="ATH"/>
    <s v="CF"/>
    <n v="1388"/>
    <s v="RUE DES RECOLLETS  9"/>
    <n v="7800"/>
    <s v="ATH"/>
    <n v="17"/>
    <n v="0"/>
    <n v="0"/>
    <n v="968"/>
    <m/>
    <n v="968"/>
  </r>
  <r>
    <n v="1389"/>
    <x v="138"/>
    <s v="ec000779@adm.cfwb.be"/>
    <n v="8"/>
    <s v="-"/>
    <s v="INSTITUT TECHNIQUE"/>
    <s v="BOULEVARD DU CHATEAU 12"/>
    <n v="7800"/>
    <s v="ATH"/>
    <s v="Lib Conf"/>
    <n v="1389"/>
    <s v="BOULEVARD DU CHATEAU 12"/>
    <n v="7800"/>
    <s v="ATH"/>
    <n v="10"/>
    <n v="0"/>
    <n v="0"/>
    <n v="495"/>
    <m/>
    <n v="495"/>
  </r>
  <r>
    <n v="1390"/>
    <x v="139"/>
    <s v="ec000780@adm.cfwb.be"/>
    <n v="8"/>
    <s v="-"/>
    <s v="INSTITUT PROVINCIAL D'ENSEIGNEMENT SECONDAIRE"/>
    <s v="RUE PAUL PASTUR  11"/>
    <n v="7800"/>
    <s v="ATH"/>
    <s v="Off"/>
    <n v="1390"/>
    <s v="RUE DES RECOLETS  14"/>
    <n v="7800"/>
    <s v="ATH"/>
    <n v="8"/>
    <n v="0"/>
    <n v="0"/>
    <n v="363"/>
    <m/>
    <n v="363"/>
  </r>
  <r>
    <n v="1391"/>
    <x v="139"/>
    <s v="ec000780@adm.cfwb.be"/>
    <n v="8"/>
    <s v="-"/>
    <s v="INSTITUT PROVINCIAL D'ENSEIGNEMENT SECONDAIRE"/>
    <s v="RUE PAUL PASTUR  11"/>
    <n v="7800"/>
    <s v="ATH"/>
    <s v="Off"/>
    <n v="1391"/>
    <s v="RUE PAUL PASTUR  11"/>
    <n v="7800"/>
    <s v="ATH"/>
    <n v="13"/>
    <n v="0"/>
    <n v="0"/>
    <n v="379"/>
    <m/>
    <n v="379"/>
  </r>
  <r>
    <n v="1395"/>
    <x v="140"/>
    <s v="ec000783@adm.cfwb.be"/>
    <n v="8"/>
    <s v="-"/>
    <s v="COLLEGE SAINT-JULIEN"/>
    <s v="RUE DE LA STATION  17"/>
    <n v="7800"/>
    <s v="ATH"/>
    <s v="Lib Conf"/>
    <n v="1395"/>
    <s v="RUE DE LA STATION  17"/>
    <n v="7800"/>
    <s v="ATH"/>
    <n v="19"/>
    <n v="0"/>
    <n v="0"/>
    <n v="963"/>
    <m/>
    <n v="963"/>
  </r>
  <r>
    <n v="1398"/>
    <x v="141"/>
    <s v="ec003226@adm.cfwb.be"/>
    <n v="8"/>
    <s v="-"/>
    <s v="INSTITUT TECHNIQUE DE LA COMMUNAUTE FRANCAISE RENEE JOFFROY"/>
    <s v="CHAUSSEE DE VALENCIENNES  48"/>
    <n v="7801"/>
    <s v="IRCHONWELZ"/>
    <s v="CF"/>
    <n v="1398"/>
    <s v="AVENUE VAUBAN  6"/>
    <n v="7800"/>
    <s v="ATH"/>
    <n v="7"/>
    <n v="0"/>
    <n v="0"/>
    <n v="203"/>
    <m/>
    <n v="203"/>
  </r>
  <r>
    <n v="1400"/>
    <x v="141"/>
    <s v="ec003226@adm.cfwb.be"/>
    <n v="8"/>
    <s v="-"/>
    <s v="INSTITUT TECHNIQUE DE LA COMMUNAUTE FRANCAISE RENEE JOFFROY"/>
    <s v="CHAUSSEE DE VALENCIENNES  48"/>
    <n v="7801"/>
    <s v="IRCHONWELZ"/>
    <s v="CF"/>
    <n v="1400"/>
    <s v="CHAUSSEE DE VALENCIENNES  48"/>
    <n v="7801"/>
    <s v="IRCHONWELZ"/>
    <n v="11"/>
    <n v="0"/>
    <n v="0"/>
    <n v="630"/>
    <m/>
    <n v="630"/>
  </r>
  <r>
    <n v="1481"/>
    <x v="142"/>
    <s v="ec000827@adm.cfwb.be"/>
    <n v="8"/>
    <s v="-"/>
    <s v="ATHENEE ROYAL LUCIENNE TELLIER"/>
    <s v="CHEMIN DU CARNOIS  32 A"/>
    <n v="7910"/>
    <s v="ANVAING"/>
    <s v="CF"/>
    <n v="1481"/>
    <s v="CHEMIN DU CARNOIS  32 A"/>
    <n v="7910"/>
    <s v="ANVAING"/>
    <n v="8"/>
    <n v="0"/>
    <n v="0"/>
    <n v="321"/>
    <m/>
    <n v="321"/>
  </r>
  <r>
    <n v="1657"/>
    <x v="143"/>
    <s v="ec000908@adm.cfwb.be"/>
    <n v="10"/>
    <s v="-"/>
    <s v="ATHENEE ROYAL VAUBAN"/>
    <s v="RUE EMILE TUMELAIRE  12"/>
    <n v="6000"/>
    <s v="CHARLEROI"/>
    <s v="CF"/>
    <n v="1657"/>
    <s v="RUE EMILE TUMELAIRE  12"/>
    <n v="6000"/>
    <s v="CHARLEROI"/>
    <n v="10"/>
    <n v="22"/>
    <n v="0"/>
    <n v="1102"/>
    <m/>
    <n v="1102"/>
  </r>
  <r>
    <n v="1658"/>
    <x v="144"/>
    <s v="ec000909@adm.cfwb.be"/>
    <n v="10"/>
    <s v="-"/>
    <s v="ATHENEE ROYAL ERNEST SOLVAY"/>
    <s v="BOULEVARD EMILE DEVREUX  27"/>
    <n v="6000"/>
    <s v="CHARLEROI"/>
    <s v="CF"/>
    <n v="1658"/>
    <s v="BOULEVARD EMILE DEVREUX  27"/>
    <n v="6000"/>
    <s v="CHARLEROI"/>
    <n v="6"/>
    <n v="37"/>
    <n v="0"/>
    <n v="552"/>
    <m/>
    <n v="552"/>
  </r>
  <r>
    <n v="1659"/>
    <x v="145"/>
    <s v="ec000910@adm.cfwb.be"/>
    <n v="10"/>
    <s v="-"/>
    <s v="INSTITUT SAINT JOSEPH"/>
    <s v="BOULEVARD DE L'YSER  12"/>
    <n v="6000"/>
    <s v="CHARLEROI"/>
    <s v="Lib Conf"/>
    <n v="1659"/>
    <s v="BOULEVARD DE L'YSER  12"/>
    <n v="6000"/>
    <s v="CHARLEROI"/>
    <n v="7"/>
    <n v="59"/>
    <n v="0"/>
    <n v="807"/>
    <m/>
    <n v="807"/>
  </r>
  <r>
    <n v="1660"/>
    <x v="145"/>
    <s v="ec000910@adm.cfwb.be"/>
    <n v="10"/>
    <s v="-"/>
    <s v="INSTITUT SAINT JOSEPH"/>
    <s v="BOULEVARD DE L'YSER  12"/>
    <n v="6000"/>
    <s v="CHARLEROI"/>
    <s v="Lib Conf"/>
    <n v="1660"/>
    <s v="RUE PIGE-AU-CROLY  37"/>
    <n v="6000"/>
    <s v="CHARLEROI"/>
    <n v="2"/>
    <n v="14"/>
    <n v="0"/>
    <n v="61"/>
    <m/>
    <n v="61"/>
  </r>
  <r>
    <n v="1661"/>
    <x v="146"/>
    <s v="ec000911@adm.cfwb.be"/>
    <n v="10"/>
    <s v="-"/>
    <s v="CENTRE SCOLAIRE DU SACRE-COEUR"/>
    <s v="BOULEVARD AUDENT  58"/>
    <n v="6000"/>
    <s v="CHARLEROI"/>
    <s v="Lib Conf"/>
    <n v="1661"/>
    <s v="BOULEVARD AUDENT  58"/>
    <n v="6000"/>
    <s v="CHARLEROI"/>
    <n v="17"/>
    <n v="0"/>
    <n v="0"/>
    <n v="905"/>
    <m/>
    <n v="905"/>
  </r>
  <r>
    <n v="1662"/>
    <x v="147"/>
    <s v="ec000912@adm.cfwb.be"/>
    <n v="10"/>
    <s v="-"/>
    <s v="INSTITUT NOTRE-DAME"/>
    <s v="RUE DE MARCINELLE  41"/>
    <n v="6000"/>
    <s v="CHARLEROI"/>
    <s v="Lib Conf"/>
    <n v="1662"/>
    <s v="RUE DE MARCINELLE  41"/>
    <n v="6000"/>
    <s v="CHARLEROI"/>
    <n v="11"/>
    <n v="0"/>
    <n v="0"/>
    <n v="760"/>
    <m/>
    <n v="760"/>
  </r>
  <r>
    <n v="1664"/>
    <x v="147"/>
    <s v="ec000912@adm.cfwb.be"/>
    <n v="10"/>
    <s v="-"/>
    <s v="INSTITUT NOTRE-DAME"/>
    <s v="RUE DE MARCINELLE  41"/>
    <n v="6000"/>
    <s v="CHARLEROI"/>
    <s v="Lib Conf"/>
    <n v="1664"/>
    <s v="AVENUE PAUL PASTUR  135"/>
    <n v="6032"/>
    <s v="MONT-SUR-MARCHIENNE"/>
    <n v="2"/>
    <n v="6"/>
    <n v="0"/>
    <n v="38"/>
    <m/>
    <n v="38"/>
  </r>
  <r>
    <n v="1672"/>
    <x v="148"/>
    <s v="ec095331@adm.cfwb.be"/>
    <n v="10"/>
    <s v="-"/>
    <s v="COLLEGE DES AUMONIERS DU TRAVAIL DE CHARLEROI"/>
    <s v="GRAND'RUE  185"/>
    <n v="6000"/>
    <s v="CHARLEROI"/>
    <s v="Lib Conf"/>
    <n v="1672"/>
    <s v="RUE MARIE DANSE  69"/>
    <n v="6000"/>
    <s v="CHARLEROI"/>
    <n v="3"/>
    <n v="20"/>
    <n v="0"/>
    <n v="109"/>
    <m/>
    <n v="109"/>
  </r>
  <r>
    <n v="1673"/>
    <x v="148"/>
    <s v="ec095331@adm.cfwb.be"/>
    <n v="10"/>
    <s v="-"/>
    <s v="COLLEGE DES AUMONIERS DU TRAVAIL DE CHARLEROI"/>
    <s v="GRAND'RUE  185"/>
    <n v="6000"/>
    <s v="CHARLEROI"/>
    <s v="Lib Conf"/>
    <n v="1673"/>
    <s v="GRAND'RUE  185"/>
    <n v="6000"/>
    <s v="CHARLEROI"/>
    <n v="4"/>
    <n v="81"/>
    <n v="0"/>
    <n v="961"/>
    <m/>
    <n v="961"/>
  </r>
  <r>
    <n v="1678"/>
    <x v="149"/>
    <s v="ec000920@adm.cfwb.be"/>
    <n v="10"/>
    <s v="-"/>
    <s v="INSTITUT D'ENSEIGNEMENT TECHNIQUE NOTRE-DAME"/>
    <s v="RUE DE LA SCIENCE  50-62"/>
    <n v="6000"/>
    <s v="CHARLEROI"/>
    <s v="Lib Conf"/>
    <n v="1678"/>
    <s v="RUE DE LA SCIENCE  50-62"/>
    <n v="6000"/>
    <s v="CHARLEROI"/>
    <n v="3"/>
    <n v="142"/>
    <n v="0"/>
    <n v="845"/>
    <m/>
    <n v="845"/>
  </r>
  <r>
    <n v="1680"/>
    <x v="150"/>
    <s v="ec000921@adm.cfwb.be"/>
    <n v="10"/>
    <s v="-"/>
    <s v="INSTITUT SAINT-ANDRE"/>
    <s v="RUE DU PARC  6"/>
    <n v="6000"/>
    <s v="CHARLEROI"/>
    <s v="Lib Conf"/>
    <n v="1680"/>
    <s v="RUE DU PARC  6"/>
    <n v="6000"/>
    <s v="CHARLEROI"/>
    <n v="4"/>
    <n v="62"/>
    <n v="0"/>
    <n v="724"/>
    <m/>
    <n v="724"/>
  </r>
  <r>
    <n v="1685"/>
    <x v="151"/>
    <s v="ec000923@adm.cfwb.be"/>
    <n v="10"/>
    <s v="-"/>
    <s v="UNIVERSITE DU TRAVAIL - INSTITUT D'ENSEIGNEMENT TECHNIQUE SECONDAIRE"/>
    <s v="BOULEVARD GUSTAVE ROULLIER  1"/>
    <n v="6000"/>
    <s v="CHARLEROI"/>
    <s v="Off"/>
    <n v="1685"/>
    <s v="BOULEVARD GUSTAVE ROULLIER  1"/>
    <n v="6000"/>
    <s v="CHARLEROI"/>
    <n v="3"/>
    <n v="107"/>
    <n v="0"/>
    <n v="534"/>
    <m/>
    <n v="534"/>
  </r>
  <r>
    <n v="1691"/>
    <x v="152"/>
    <s v="ec000926@adm.cfwb.be"/>
    <n v="10"/>
    <s v="-"/>
    <s v="UNIVERSITE DU TRAVAIL - INSTITUT JEAN JAURES"/>
    <s v="RUE DE LA BROUCHETERRE  52 B"/>
    <n v="6000"/>
    <s v="CHARLEROI"/>
    <s v="Off"/>
    <n v="1691"/>
    <s v="RUE DE LA BROUCHETERRE  52 B"/>
    <n v="6000"/>
    <s v="CHARLEROI"/>
    <n v="3"/>
    <n v="82"/>
    <n v="0"/>
    <n v="615"/>
    <m/>
    <n v="615"/>
  </r>
  <r>
    <n v="1725"/>
    <x v="153"/>
    <s v="ec000932@adm.cfwb.be"/>
    <n v="10"/>
    <s v="-"/>
    <s v="ATHENEE ROYAL LES MARLAIRES"/>
    <s v="RUE DE LA PROVIDENCE  12"/>
    <n v="6041"/>
    <s v="GOSSELIES"/>
    <s v="CF"/>
    <n v="1725"/>
    <s v="RUE DE LA PROVIDENCE  12"/>
    <n v="6041"/>
    <s v="GOSSELIES"/>
    <n v="3"/>
    <n v="48"/>
    <n v="0"/>
    <n v="399"/>
    <m/>
    <n v="399"/>
  </r>
  <r>
    <n v="1726"/>
    <x v="154"/>
    <s v="ec000933@adm.cfwb.be"/>
    <n v="10"/>
    <s v="-"/>
    <s v="INSTITUT DE LA PROVIDENCE HUMANITES "/>
    <s v="FAUBOURG DE BRUXELLES  105"/>
    <n v="6041"/>
    <s v="GOSSELIES"/>
    <s v="Lib Conf"/>
    <n v="1726"/>
    <s v="FAUBOURG DE BRUXELLES  105"/>
    <n v="6041"/>
    <s v="GOSSELIES"/>
    <n v="12"/>
    <n v="0"/>
    <n v="0"/>
    <n v="1360"/>
    <m/>
    <n v="1360"/>
  </r>
  <r>
    <n v="1727"/>
    <x v="155"/>
    <s v="ec000934@adm.cfwb.be"/>
    <n v="10"/>
    <s v="-"/>
    <s v="COLLEGE SAINT-MICHEL"/>
    <s v="FAUBOURG DE CHARLEROI  15"/>
    <n v="6041"/>
    <s v="GOSSELIES"/>
    <s v="Lib Conf"/>
    <n v="1727"/>
    <s v="FAUBOURG DE CHARLEROI  15"/>
    <n v="6041"/>
    <s v="GOSSELIES"/>
    <n v="16"/>
    <n v="0"/>
    <n v="0"/>
    <n v="950"/>
    <m/>
    <n v="950"/>
  </r>
  <r>
    <n v="1733"/>
    <x v="156"/>
    <s v="ec000936@adm.cfwb.be"/>
    <n v="10"/>
    <s v="-"/>
    <s v="INSTITUT SAINTE-ANNE"/>
    <s v="RUE CIRCULAIRE  5"/>
    <n v="6041"/>
    <s v="GOSSELIES"/>
    <s v="Lib Conf"/>
    <n v="1733"/>
    <s v="RUE CIRCULAIRE  5"/>
    <n v="6041"/>
    <s v="GOSSELIES"/>
    <n v="5"/>
    <n v="80"/>
    <n v="0"/>
    <n v="928"/>
    <m/>
    <n v="928"/>
  </r>
  <r>
    <n v="1738"/>
    <x v="157"/>
    <s v="ec000940@adm.cfwb.be"/>
    <n v="10"/>
    <s v="-"/>
    <s v="ATHENEE ROYAL ORSINI DEWERPE"/>
    <s v="RUE GENDEBIEN  1"/>
    <n v="6040"/>
    <s v="JUMET"/>
    <s v="CF"/>
    <n v="1738"/>
    <s v="RUE GENDEBIEN  1"/>
    <n v="6040"/>
    <s v="JUMET"/>
    <n v="1"/>
    <n v="79"/>
    <n v="0"/>
    <n v="423"/>
    <m/>
    <n v="423"/>
  </r>
  <r>
    <n v="1739"/>
    <x v="158"/>
    <s v="ec000941@adm.cfwb.be"/>
    <n v="10"/>
    <s v="-"/>
    <s v="CENTRE SCOLAIRE SAINT-JOSEPH - NOTRE-DAME"/>
    <s v="RUE EMILE STRIMELLE  1"/>
    <n v="6040"/>
    <s v="JUMET"/>
    <s v="Lib Conf"/>
    <n v="1739"/>
    <s v="RUE EMILE STRIMELLE  1"/>
    <n v="6040"/>
    <s v="JUMET"/>
    <n v="4"/>
    <n v="147"/>
    <n v="0"/>
    <n v="891"/>
    <m/>
    <n v="891"/>
  </r>
  <r>
    <n v="1752"/>
    <x v="159"/>
    <s v="ec000945@adm.cfwb.be"/>
    <n v="10"/>
    <s v="-"/>
    <s v="ATHENEE ROYAL GILLY"/>
    <s v="RUE DU CALVAIRE  20"/>
    <n v="6060"/>
    <s v="GILLY"/>
    <s v="CF"/>
    <n v="1752"/>
    <s v="RUE DU CALVAIRE  20"/>
    <n v="6060"/>
    <s v="GILLY"/>
    <n v="3"/>
    <n v="88"/>
    <n v="0"/>
    <n v="455"/>
    <m/>
    <n v="455"/>
  </r>
  <r>
    <n v="1754"/>
    <x v="160"/>
    <s v="ec000946@adm.cfwb.be"/>
    <n v="10"/>
    <s v="-"/>
    <s v="LYCEE MIXTE FRANCOIS DE SALES (G et T)"/>
    <s v="RUE DES VALLEES  18"/>
    <n v="6060"/>
    <s v="GILLY"/>
    <s v="Lib Conf"/>
    <n v="1754"/>
    <s v="RUE DES VALLEES  18"/>
    <n v="6060"/>
    <s v="GILLY"/>
    <n v="2"/>
    <n v="68"/>
    <n v="0"/>
    <n v="389"/>
    <m/>
    <n v="389"/>
  </r>
  <r>
    <n v="1761"/>
    <x v="161"/>
    <s v="ec000950@adm.cfwb.be"/>
    <n v="10"/>
    <s v="-"/>
    <s v="ATHENEE ROYAL YVONNE VIESLET"/>
    <s v="RUE DES REMPARTS  35"/>
    <n v="6030"/>
    <s v="MARCHIENNE-AU-PONT"/>
    <s v="CF"/>
    <n v="1761"/>
    <s v="RUE DES REMPARTS  35"/>
    <n v="6030"/>
    <s v="MARCHIENNE-AU-PONT"/>
    <n v="1"/>
    <n v="114"/>
    <n v="0"/>
    <n v="436"/>
    <m/>
    <n v="436"/>
  </r>
  <r>
    <n v="1773"/>
    <x v="162"/>
    <s v="ec000954@adm.cfwb.be"/>
    <n v="10"/>
    <s v="-"/>
    <s v="ATHENEE ROYAL JULES DESTREE"/>
    <s v="RUE DES HAIES  76"/>
    <n v="6001"/>
    <s v="MARCINELLE"/>
    <s v="CF"/>
    <n v="1773"/>
    <s v="RUE DES HAIES  76"/>
    <n v="6001"/>
    <s v="MARCINELLE"/>
    <n v="9"/>
    <n v="0"/>
    <n v="0"/>
    <n v="839"/>
    <m/>
    <n v="839"/>
  </r>
  <r>
    <n v="1774"/>
    <x v="130"/>
    <s v="ec000710@adm.cfwb.be"/>
    <n v="2"/>
    <s v="-"/>
    <s v="ECOLE INTERNATIONALE &quot;LE VERSEAU&quot; - E.L.C.E."/>
    <s v="RUE DE WAVRE  60"/>
    <n v="1301"/>
    <s v="BIERGES"/>
    <s v="Lib N-Conf"/>
    <n v="1774"/>
    <s v="RUE DOM BERLIERE 7"/>
    <n v="6041"/>
    <s v="GOSSELIES"/>
    <n v="5"/>
    <n v="26"/>
    <n v="0"/>
    <n v="274"/>
    <m/>
    <n v="274"/>
  </r>
  <r>
    <n v="1796"/>
    <x v="163"/>
    <s v="ec000983@adm.cfwb.be"/>
    <n v="10"/>
    <n v="983"/>
    <s v="CENTRE EDUCATIF COMMUNAL SECONDAIRE &quot;LA GARENNE&quot;"/>
    <s v="RUE DE LODELINSART  200"/>
    <n v="6000"/>
    <s v="CHARLEROI"/>
    <s v="Off"/>
    <n v="1796"/>
    <s v="ZONING INDUSTRIEL 1RE RUE"/>
    <n v="6040"/>
    <s v="JUMET"/>
    <m/>
    <m/>
    <s v="CEFA"/>
    <n v="81"/>
    <m/>
    <n v="81"/>
  </r>
  <r>
    <n v="1810"/>
    <x v="164"/>
    <s v="ec000967@adm.cfwb.be"/>
    <n v="10"/>
    <s v="-"/>
    <s v="INSTITUT PROVINCIAL D'ENSEIGNEMENT SECONDAIRE PARAMEDICAL"/>
    <s v="RUE DE LA SAMARITAINE  14"/>
    <n v="6061"/>
    <s v="MONTIGNIES-SUR-SAMBRE"/>
    <s v="Off"/>
    <n v="1810"/>
    <s v="RUE DE LA SAMARITAINE  14"/>
    <n v="6061"/>
    <s v="MONTIGNIES-SUR-SAMBRE"/>
    <n v="4"/>
    <n v="115"/>
    <n v="0"/>
    <n v="718"/>
    <n v="133"/>
    <n v="585"/>
  </r>
  <r>
    <n v="1811"/>
    <x v="165"/>
    <s v="ec001120@adm.cfwb.be"/>
    <n v="9"/>
    <s v="-"/>
    <s v="I.E.S.C.A. "/>
    <s v="ROUTE DE MONS  63"/>
    <n v="7301"/>
    <s v="BOUSSU"/>
    <s v="Lib Conf"/>
    <n v="1811"/>
    <s v="RUE TRIEU KAISIN  134"/>
    <n v="6061"/>
    <s v="MONTIGNIES-SUR-SAMBRE"/>
    <n v="6"/>
    <n v="9"/>
    <n v="0"/>
    <n v="308"/>
    <n v="308"/>
    <n v="0"/>
  </r>
  <r>
    <n v="1842"/>
    <x v="166"/>
    <s v="ec000980@adm.cfwb.be"/>
    <n v="10"/>
    <s v="-"/>
    <s v="CENTRE EDUCATIF COMMUNAL SECONDAIRE DE COUILLET-MARCINELLE"/>
    <s v="ROUTE DE PHILIPPEVILLE  304"/>
    <n v="6010"/>
    <s v="COUILLET"/>
    <s v="Off"/>
    <n v="1842"/>
    <s v="ROUTE DE PHILIPPEVILLE  304"/>
    <n v="6010"/>
    <s v="COUILLET"/>
    <n v="2"/>
    <n v="73"/>
    <n v="0"/>
    <n v="437"/>
    <m/>
    <n v="437"/>
  </r>
  <r>
    <n v="1844"/>
    <x v="166"/>
    <s v="ec000980@adm.cfwb.be"/>
    <n v="10"/>
    <s v="-"/>
    <s v="CENTRE EDUCATIF COMMUNAL SECONDAIRE DE COUILLET-MARCINELLE"/>
    <s v="ROUTE DE PHILIPPEVILLE  304"/>
    <n v="6010"/>
    <s v="COUILLET"/>
    <s v="Off"/>
    <n v="1844"/>
    <s v="RUE DES FORGERONS  106"/>
    <n v="6001"/>
    <s v="MARCINELLE"/>
    <n v="3"/>
    <n v="14"/>
    <n v="0"/>
    <n v="173"/>
    <m/>
    <n v="173"/>
  </r>
  <r>
    <n v="1852"/>
    <x v="163"/>
    <s v="ec000983@adm.cfwb.be"/>
    <n v="10"/>
    <s v="-"/>
    <s v="CENTRE EDUCATIF COMMUNAL SECONDAIRE &quot;LA GARENNE&quot;"/>
    <s v="RUE DE LODELINSART  200"/>
    <n v="6000"/>
    <s v="CHARLEROI"/>
    <s v="Off"/>
    <n v="1852"/>
    <s v="RUE DE LODELINSART  200"/>
    <n v="6000"/>
    <s v="CHARLEROI"/>
    <n v="4"/>
    <n v="118"/>
    <n v="0"/>
    <n v="509"/>
    <m/>
    <n v="509"/>
  </r>
  <r>
    <n v="1867"/>
    <x v="160"/>
    <s v="ec000946@adm.cfwb.be"/>
    <n v="10"/>
    <n v="95333"/>
    <s v="LYCEE MIXTE FRANCOIS DE SALES (G et T)"/>
    <s v="RUE DES VALLEES  18"/>
    <n v="6060"/>
    <s v="GILLY"/>
    <s v="Lib Conf"/>
    <n v="1867"/>
    <s v="RUE DES VALLEES  18"/>
    <n v="6060"/>
    <s v="GILLY"/>
    <m/>
    <m/>
    <s v="CEFA"/>
    <n v="0"/>
    <m/>
    <n v="0"/>
  </r>
  <r>
    <n v="1895"/>
    <x v="167"/>
    <s v="ec000998@adm.cfwb.be"/>
    <n v="10"/>
    <s v="-"/>
    <s v="ATHENEE ROYAL PIERRE PAULUS"/>
    <s v="RUE DES GAUX  100"/>
    <n v="6200"/>
    <s v="CHATELET"/>
    <s v="CF"/>
    <n v="1895"/>
    <s v="RUE DES GAUX  100"/>
    <n v="6200"/>
    <s v="CHATELET"/>
    <n v="4"/>
    <n v="75"/>
    <n v="0"/>
    <n v="558"/>
    <m/>
    <n v="558"/>
  </r>
  <r>
    <n v="1898"/>
    <x v="168"/>
    <s v="ec000999@adm.cfwb.be"/>
    <n v="10"/>
    <s v="-"/>
    <s v="ATHENEE ROYAL RENE MAGRITTE"/>
    <s v="RUE DU COLLEGE  16"/>
    <n v="6200"/>
    <s v="CHATELET"/>
    <s v="CF"/>
    <n v="1898"/>
    <s v="RUE DU COLLEGE  16"/>
    <n v="6200"/>
    <s v="CHATELET"/>
    <n v="6"/>
    <n v="49"/>
    <n v="0"/>
    <n v="480"/>
    <m/>
    <n v="480"/>
  </r>
  <r>
    <n v="1899"/>
    <x v="169"/>
    <s v="ec001000@adm.cfwb.be"/>
    <n v="10"/>
    <s v="-"/>
    <s v="INSTITUT SAINTE-MARIE"/>
    <s v="RUE NEUVE  26"/>
    <n v="6200"/>
    <s v="CHATELET"/>
    <s v="Lib Conf"/>
    <n v="1899"/>
    <s v="RUE NEUVE  26"/>
    <n v="6200"/>
    <s v="CHATELET"/>
    <n v="10"/>
    <n v="14"/>
    <n v="0"/>
    <n v="514"/>
    <m/>
    <n v="514"/>
  </r>
  <r>
    <n v="1901"/>
    <x v="170"/>
    <s v="ec001004@adm.cfwb.be"/>
    <n v="10"/>
    <n v="936"/>
    <s v="INSTITUT SAINTE-MARIE"/>
    <s v="PLACE D'ARENBERG  20"/>
    <n v="6200"/>
    <s v="CHATELINEAU"/>
    <s v="Lib Conf"/>
    <n v="1901"/>
    <s v="PLACE D'ARENBERG  20"/>
    <n v="6200"/>
    <s v="CHATELINEAU"/>
    <m/>
    <m/>
    <s v="CEFA"/>
    <n v="66"/>
    <m/>
    <n v="66"/>
  </r>
  <r>
    <n v="1903"/>
    <x v="171"/>
    <s v="ec001002@adm.cfwb.be"/>
    <n v="10"/>
    <s v="-"/>
    <s v="INSTITUT SAINT-JOSEPH"/>
    <s v="PLACE JEAN GUYOZ 1"/>
    <n v="6200"/>
    <s v="CHATELET"/>
    <s v="Lib Conf"/>
    <n v="1903"/>
    <s v="PLACE JEAN GUYOZ 1"/>
    <n v="6200"/>
    <s v="CHATELET"/>
    <n v="14"/>
    <n v="0"/>
    <n v="0"/>
    <n v="555"/>
    <m/>
    <n v="555"/>
  </r>
  <r>
    <n v="1908"/>
    <x v="172"/>
    <s v="ec001005@adm.cfwb.be"/>
    <n v="10"/>
    <n v="95333"/>
    <s v="COLLEGE SAINT PIE X"/>
    <s v="RUE LLOYD GEORGE  15"/>
    <n v="6200"/>
    <s v="CHATELINEAU"/>
    <s v="Lib Conf"/>
    <n v="1908"/>
    <s v="RUE LLOYD GEORGE  15"/>
    <n v="6200"/>
    <s v="CHATELINEAU"/>
    <m/>
    <m/>
    <s v="CEFA"/>
    <n v="13"/>
    <m/>
    <n v="13"/>
  </r>
  <r>
    <n v="1909"/>
    <x v="170"/>
    <s v="ec001004@adm.cfwb.be"/>
    <n v="10"/>
    <s v="-"/>
    <s v="INSTITUT SAINTE-MARIE"/>
    <s v="PLACE D'ARENBERG  20"/>
    <n v="6200"/>
    <s v="CHATELINEAU"/>
    <s v="Lib Conf"/>
    <n v="1909"/>
    <s v="PLACE D'ARENBERG  20"/>
    <n v="6200"/>
    <s v="CHATELINEAU"/>
    <n v="2"/>
    <n v="81"/>
    <n v="0"/>
    <n v="440"/>
    <m/>
    <n v="440"/>
  </r>
  <r>
    <n v="1911"/>
    <x v="172"/>
    <s v="ec001005@adm.cfwb.be"/>
    <n v="10"/>
    <s v="-"/>
    <s v="COLLEGE SAINT PIE X"/>
    <s v="RUE LLOYD GEORGE  15"/>
    <n v="6200"/>
    <s v="CHATELINEAU"/>
    <s v="Lib Conf"/>
    <n v="1911"/>
    <s v="RUE LLOYD GEORGE  15"/>
    <n v="6200"/>
    <s v="CHATELINEAU"/>
    <n v="8"/>
    <n v="22"/>
    <n v="0"/>
    <n v="600"/>
    <m/>
    <n v="600"/>
  </r>
  <r>
    <n v="1939"/>
    <x v="173"/>
    <s v="ec001595@adm.cfwb.be"/>
    <n v="9"/>
    <n v="1595"/>
    <s v="INSTITUT TECHNIQUE DE LA COMMUNAUTE FRANCAISE"/>
    <s v="RUE RAOUL WAROCQUE  46"/>
    <n v="7140"/>
    <s v="MORLANWELZ-MARIEMONT"/>
    <s v="CF"/>
    <n v="1939"/>
    <s v="RUE DES CHATS 1"/>
    <n v="6183"/>
    <s v="TRAZEGNIES"/>
    <m/>
    <m/>
    <s v="CEFA"/>
    <n v="103"/>
    <m/>
    <n v="103"/>
  </r>
  <r>
    <n v="1965"/>
    <x v="151"/>
    <s v="ec000923@adm.cfwb.be"/>
    <n v="10"/>
    <s v="-"/>
    <s v="UNIVERSITE DU TRAVAIL - INSTITUT D'ENSEIGNEMENT TECHNIQUE SECONDAIRE"/>
    <s v="BOULEVARD GUSTAVE ROULLIER  1"/>
    <n v="6000"/>
    <s v="CHARLEROI"/>
    <s v="Off"/>
    <n v="1965"/>
    <s v="RUE DU PUITS COMMUNAL  114"/>
    <n v="6240"/>
    <s v="FARCIENNES"/>
    <n v="3"/>
    <n v="7"/>
    <n v="0"/>
    <n v="18"/>
    <m/>
    <n v="18"/>
  </r>
  <r>
    <n v="2001"/>
    <x v="174"/>
    <s v="ec001045@adm.cfwb.be"/>
    <n v="10"/>
    <s v="-"/>
    <s v="ATHENEE ROYAL JOURDAN"/>
    <s v="RUE DE FLEURJOUX  3"/>
    <n v="6220"/>
    <s v="FLEURUS"/>
    <s v="CF"/>
    <n v="2001"/>
    <s v="RUE DE FLEURJOUX  3"/>
    <n v="6220"/>
    <s v="FLEURUS"/>
    <n v="7"/>
    <n v="0"/>
    <n v="0"/>
    <n v="563"/>
    <m/>
    <n v="563"/>
  </r>
  <r>
    <n v="2002"/>
    <x v="175"/>
    <s v="ec001046@adm.cfwb.be"/>
    <n v="10"/>
    <s v="-"/>
    <s v="INSTITUT NOTRE-DAME"/>
    <s v="RUE DE BRUXELLES  97"/>
    <n v="6220"/>
    <s v="FLEURUS"/>
    <s v="Lib Conf"/>
    <n v="2002"/>
    <s v="RUE DE BRUXELLES  97"/>
    <n v="6220"/>
    <s v="FLEURUS"/>
    <n v="9"/>
    <n v="0"/>
    <n v="0"/>
    <n v="1379"/>
    <m/>
    <n v="1379"/>
  </r>
  <r>
    <n v="2009"/>
    <x v="174"/>
    <s v="ec001045@adm.cfwb.be"/>
    <n v="10"/>
    <s v="-"/>
    <s v="ATHENEE ROYAL JOURDAN"/>
    <s v="RUE DE FLEURJOUX  3"/>
    <n v="6220"/>
    <s v="FLEURUS"/>
    <s v="CF"/>
    <n v="2009"/>
    <s v="RUE DE L'OBSERVATOIRE 8"/>
    <n v="6220"/>
    <s v="FLEURUS"/>
    <n v="3"/>
    <n v="11"/>
    <n v="0"/>
    <n v="95"/>
    <m/>
    <n v="95"/>
  </r>
  <r>
    <n v="2012"/>
    <x v="176"/>
    <s v="ec003049@adm.cfwb.be"/>
    <n v="6"/>
    <s v="-"/>
    <s v="COMMUNAUTE EDUCATIVE SAINT-JEAN-BAPTISTE"/>
    <s v="RUE DU COLLEGE  27"/>
    <n v="5060"/>
    <s v="TAMINES"/>
    <s v="Lib Conf"/>
    <n v="2012"/>
    <s v="RUE DES DAMES  5"/>
    <n v="6224"/>
    <s v="WANFERCEE-BAULET"/>
    <n v="3"/>
    <n v="46"/>
    <n v="0"/>
    <n v="258"/>
    <m/>
    <n v="258"/>
  </r>
  <r>
    <n v="2035"/>
    <x v="177"/>
    <s v="ec001057@adm.cfwb.be"/>
    <n v="10"/>
    <s v="-"/>
    <s v="ATHENEE ROYAL LOUIS DELATTRE"/>
    <s v="RUE DE L'ATHENEE 32"/>
    <n v="6140"/>
    <s v="FONTAINE-L'EVEQUE"/>
    <s v="CF"/>
    <n v="2035"/>
    <s v="RUE DE L'ATHENEE 32"/>
    <n v="6140"/>
    <s v="FONTAINE-L'EVEQUE"/>
    <n v="8"/>
    <n v="18"/>
    <n v="0"/>
    <n v="687"/>
    <m/>
    <n v="687"/>
  </r>
  <r>
    <n v="2037"/>
    <x v="178"/>
    <s v="ec095333@adm.cfwb.be"/>
    <n v="10"/>
    <n v="95333"/>
    <s v="INSTITUT SAINTE-MARIE"/>
    <s v="RUE DE L'ENSEIGNEMENT  1"/>
    <n v="6140"/>
    <s v="FONTAINE-L'EVEQUE"/>
    <s v="Lib Conf"/>
    <n v="2037"/>
    <s v="RUE DE CHATELET  22"/>
    <n v="6030"/>
    <s v="MARCHIENNE-AU-PONT"/>
    <m/>
    <m/>
    <s v="CEFA"/>
    <n v="35"/>
    <m/>
    <n v="35"/>
  </r>
  <r>
    <n v="2040"/>
    <x v="178"/>
    <s v="ec095333@adm.cfwb.be"/>
    <n v="10"/>
    <s v="-"/>
    <s v="INSTITUT SAINTE-MARIE"/>
    <s v="RUE DE L'ENSEIGNEMENT  1"/>
    <n v="6140"/>
    <s v="FONTAINE-L'EVEQUE"/>
    <s v="Lib Conf"/>
    <n v="2040"/>
    <s v="RUE DE L'ENSEIGNEMENT  1"/>
    <n v="6140"/>
    <s v="FONTAINE-L'EVEQUE"/>
    <n v="3"/>
    <n v="35"/>
    <n v="0"/>
    <n v="344"/>
    <m/>
    <n v="344"/>
  </r>
  <r>
    <n v="2087"/>
    <x v="179"/>
    <s v="ec001072@adm.cfwb.be"/>
    <n v="10"/>
    <s v="-"/>
    <s v="INSTITUT NOTRE-DAME DE LOVERVAL"/>
    <s v="ROUTE DE PHILIPPEVILLE  35"/>
    <n v="6280"/>
    <s v="LOVERVAL"/>
    <s v="Lib Conf"/>
    <n v="2087"/>
    <s v="ROUTE DE PHILIPPEVILLE  35"/>
    <n v="6280"/>
    <s v="LOVERVAL"/>
    <n v="19"/>
    <n v="0"/>
    <n v="0"/>
    <n v="772"/>
    <m/>
    <n v="772"/>
  </r>
  <r>
    <n v="2088"/>
    <x v="180"/>
    <s v="ec001073@adm.cfwb.be"/>
    <n v="10"/>
    <s v="-"/>
    <s v="COLLEGE SAINT-AUGUSTIN"/>
    <s v="AVENUE REINE ASTRID  13"/>
    <n v="6280"/>
    <s v="GERPINNES"/>
    <s v="Lib Conf"/>
    <n v="2088"/>
    <s v="AVENUE REINE ASTRID  13"/>
    <n v="6280"/>
    <s v="GERPINNES"/>
    <n v="19"/>
    <n v="0"/>
    <n v="0"/>
    <n v="1022"/>
    <m/>
    <n v="1022"/>
  </r>
  <r>
    <n v="2089"/>
    <x v="180"/>
    <s v="ec001073@adm.cfwb.be"/>
    <n v="10"/>
    <s v="-"/>
    <s v="COLLEGE SAINT-AUGUSTIN"/>
    <s v="AVENUE REINE ASTRID  13"/>
    <n v="6280"/>
    <s v="GERPINNES"/>
    <s v="Lib Conf"/>
    <n v="2089"/>
    <s v="RUE DE LA THYRIA  16"/>
    <n v="5651"/>
    <s v="THY-LE-CHATEAU"/>
    <n v="7"/>
    <n v="0"/>
    <n v="0"/>
    <n v="110"/>
    <m/>
    <n v="110"/>
  </r>
  <r>
    <n v="2106"/>
    <x v="181"/>
    <s v="ec001080@adm.cfwb.be"/>
    <n v="9"/>
    <s v="-"/>
    <s v="INSTITUT SAINT-THERESE"/>
    <s v="GRAND'RUE  79"/>
    <n v="7170"/>
    <s v="MANAGE"/>
    <s v="Lib Conf"/>
    <n v="2106"/>
    <s v="GRAND'RUE  79"/>
    <n v="7170"/>
    <s v="MANAGE"/>
    <n v="6"/>
    <n v="0"/>
    <n v="0"/>
    <n v="802"/>
    <m/>
    <n v="802"/>
  </r>
  <r>
    <n v="2107"/>
    <x v="181"/>
    <s v="ec001080@adm.cfwb.be"/>
    <n v="9"/>
    <s v="-"/>
    <s v="INSTITUT SAINT-THERESE"/>
    <s v="GRAND'RUE  79"/>
    <n v="7170"/>
    <s v="MANAGE"/>
    <s v="Lib Conf"/>
    <n v="2107"/>
    <s v="RUE DE BOUVY  35"/>
    <n v="7100"/>
    <s v="LA LOUVIERE"/>
    <n v="3"/>
    <n v="50"/>
    <n v="0"/>
    <n v="265"/>
    <m/>
    <n v="265"/>
  </r>
  <r>
    <n v="2110"/>
    <x v="182"/>
    <s v="ec001594@adm.cfwb.be"/>
    <n v="9"/>
    <s v="-"/>
    <s v="ATHENEE PROVINCIAL MIXTE WAROCQUE"/>
    <s v="RUE DE L'ENSEIGNEMENT  8-10"/>
    <n v="7140"/>
    <s v="MORLANWELZ"/>
    <s v="Off"/>
    <n v="2110"/>
    <s v="RUE DU PARC  25"/>
    <n v="7170"/>
    <s v="LA HESTRE"/>
    <n v="5"/>
    <n v="0"/>
    <n v="0"/>
    <n v="111"/>
    <m/>
    <n v="111"/>
  </r>
  <r>
    <n v="2112"/>
    <x v="182"/>
    <s v="ec001594@adm.cfwb.be"/>
    <n v="9"/>
    <s v="-"/>
    <s v="ATHENEE PROVINCIAL MIXTE WAROCQUE"/>
    <s v="RUE DE L'ENSEIGNEMENT  8-10"/>
    <n v="7140"/>
    <s v="MORLANWELZ"/>
    <s v="Off"/>
    <n v="2112"/>
    <s v="RUE DU PARC  20"/>
    <n v="7160"/>
    <s v="CHAPELLE-LEZ-HERLAIMONT"/>
    <n v="4"/>
    <n v="26"/>
    <n v="0"/>
    <n v="267"/>
    <m/>
    <n v="267"/>
  </r>
  <r>
    <n v="2147"/>
    <x v="183"/>
    <s v="ec001093@adm.cfwb.be"/>
    <n v="10"/>
    <s v="-"/>
    <s v="ATHENEE ROYAL PONT-A-CELLES"/>
    <s v="RUE DE L'EGLISE  107 B"/>
    <n v="6230"/>
    <s v="PONT-A-CELLES"/>
    <s v="CF"/>
    <n v="2147"/>
    <s v="RUE DE L'EGLISE  107 B"/>
    <n v="6230"/>
    <s v="PONT-A-CELLES"/>
    <n v="11"/>
    <n v="0"/>
    <n v="0"/>
    <n v="725"/>
    <m/>
    <n v="725"/>
  </r>
  <r>
    <n v="2175"/>
    <x v="184"/>
    <s v="ec001106@adm.cfwb.be"/>
    <n v="10"/>
    <s v="-"/>
    <s v="INSTITUT SAINTE-MARIE"/>
    <s v="RUE DE L'EGLISE  7"/>
    <n v="6210"/>
    <s v="REVES"/>
    <s v="Lib Conf"/>
    <n v="2175"/>
    <s v="RUE DE L'EGLISE  7"/>
    <n v="6210"/>
    <s v="REVES"/>
    <n v="19"/>
    <n v="0"/>
    <n v="0"/>
    <n v="756"/>
    <m/>
    <n v="756"/>
  </r>
  <r>
    <n v="2194"/>
    <x v="185"/>
    <s v="ec001116@adm.cfwb.be"/>
    <n v="9"/>
    <s v="-"/>
    <s v="INSTITUT TECHNIQUE ET COMMERCIAL DES AUMONIERS DU TRAVAIL"/>
    <s v="RUE DE CARAMAN  13"/>
    <n v="7300"/>
    <s v="BOUSSU"/>
    <s v="Lib Conf"/>
    <n v="2194"/>
    <s v="RUE DE CARAMAN  13"/>
    <n v="7300"/>
    <s v="BOUSSU"/>
    <n v="4"/>
    <n v="80"/>
    <n v="0"/>
    <n v="585"/>
    <m/>
    <n v="585"/>
  </r>
  <r>
    <n v="2200"/>
    <x v="165"/>
    <s v="ec001120@adm.cfwb.be"/>
    <n v="9"/>
    <s v="-"/>
    <s v="I.E.S.C.A. "/>
    <s v="ROUTE DE MONS  63"/>
    <n v="7301"/>
    <s v="BOUSSU"/>
    <s v="Lib Conf"/>
    <n v="2200"/>
    <s v="ROUTE DE MONS  63"/>
    <n v="7301"/>
    <s v="BOUSSU"/>
    <n v="5"/>
    <n v="49"/>
    <n v="0"/>
    <n v="433"/>
    <n v="433"/>
    <n v="0"/>
  </r>
  <r>
    <n v="2201"/>
    <x v="186"/>
    <s v="ec095194@adm.cfwb.be"/>
    <n v="9"/>
    <s v="-"/>
    <s v="LYCEE PROVINCIAL HORNU COLFONTAINE"/>
    <s v="AVENUE FENELON  48"/>
    <n v="7340"/>
    <s v="PATURAGES"/>
    <s v="Off"/>
    <n v="2201"/>
    <s v="ROUTE DE VALENCIENNES  58"/>
    <n v="7301"/>
    <s v="HORNU"/>
    <n v="2"/>
    <n v="76"/>
    <n v="0"/>
    <n v="394"/>
    <m/>
    <n v="394"/>
  </r>
  <r>
    <n v="2230"/>
    <x v="187"/>
    <s v="ec001133@adm.cfwb.be"/>
    <n v="9"/>
    <s v="-"/>
    <s v="ATHENEE ROYAL DOUR"/>
    <s v="RUE DE L'ATHENEE  23"/>
    <n v="7370"/>
    <s v="DOUR"/>
    <s v="CF"/>
    <n v="2230"/>
    <s v="RUE DE L'ATHENEE  23"/>
    <n v="7370"/>
    <s v="DOUR"/>
    <n v="13"/>
    <n v="8"/>
    <n v="0"/>
    <n v="614"/>
    <m/>
    <n v="614"/>
  </r>
  <r>
    <n v="2231"/>
    <x v="188"/>
    <s v="ec001134@adm.cfwb.be"/>
    <n v="9"/>
    <s v="-"/>
    <s v="INSTITUT LA SAINTE-UNION"/>
    <s v="RUE DU ROI ALBERT  10"/>
    <n v="7370"/>
    <s v="DOUR"/>
    <s v="Lib Conf"/>
    <n v="2231"/>
    <s v="RUE DU ROI ALBERT  10"/>
    <n v="7370"/>
    <s v="DOUR"/>
    <n v="9"/>
    <n v="32"/>
    <n v="0"/>
    <n v="1181"/>
    <m/>
    <n v="1181"/>
  </r>
  <r>
    <n v="2250"/>
    <x v="189"/>
    <s v="ec001145@adm.cfwb.be"/>
    <n v="9"/>
    <s v="-"/>
    <s v="INSTITUT DU SACRE-COEUR"/>
    <s v="RUE DES DAMES  77"/>
    <n v="7080"/>
    <s v="FRAMERIES"/>
    <s v="Lib Conf"/>
    <n v="2250"/>
    <s v="RUE DES DAMES  77"/>
    <n v="7080"/>
    <s v="FRAMERIES"/>
    <n v="2"/>
    <n v="36"/>
    <n v="0"/>
    <n v="234"/>
    <m/>
    <n v="234"/>
  </r>
  <r>
    <n v="2251"/>
    <x v="189"/>
    <s v="ec001145@adm.cfwb.be"/>
    <n v="9"/>
    <s v="-"/>
    <s v="INSTITUT DU SACRE-COEUR"/>
    <s v="RUE DES DAMES  77"/>
    <n v="7080"/>
    <s v="FRAMERIES"/>
    <s v="Lib Conf"/>
    <n v="2251"/>
    <s v="RUE D'ORLEANS  12"/>
    <n v="7340"/>
    <s v="PATURAGES"/>
    <n v="2"/>
    <n v="13"/>
    <n v="0"/>
    <n v="109"/>
    <m/>
    <n v="109"/>
  </r>
  <r>
    <n v="2331"/>
    <x v="190"/>
    <s v="ec001192@adm.cfwb.be"/>
    <n v="9"/>
    <s v="-"/>
    <s v="ATHENEE ROYAL MONS I"/>
    <s v="RUE DE L'ATHENEE  4"/>
    <n v="7000"/>
    <s v="MONS"/>
    <s v="CF"/>
    <n v="2331"/>
    <s v="RUE DE L'ATHENEE  4"/>
    <n v="7000"/>
    <s v="MONS"/>
    <n v="13"/>
    <n v="0"/>
    <n v="0"/>
    <n v="933"/>
    <m/>
    <n v="933"/>
  </r>
  <r>
    <n v="2333"/>
    <x v="191"/>
    <s v="ec001193@adm.cfwb.be"/>
    <n v="9"/>
    <s v="-"/>
    <s v="ATHENEE ROYAL MARGUERITE BERVOETS"/>
    <s v="AVENUE VICTOR MAISTRIAU  11"/>
    <n v="7000"/>
    <s v="MONS"/>
    <s v="CF"/>
    <n v="2333"/>
    <s v="AVENUE VICTOR MAISTRIAU  11"/>
    <n v="7000"/>
    <s v="MONS"/>
    <n v="17"/>
    <n v="0"/>
    <n v="0"/>
    <n v="1069"/>
    <m/>
    <n v="1069"/>
  </r>
  <r>
    <n v="2336"/>
    <x v="192"/>
    <s v="ec001194@adm.cfwb.be"/>
    <n v="9"/>
    <s v="-"/>
    <s v="INSTITUT SAINT-FERDINAND"/>
    <s v="AVENUE MARECHAL FOCH  824"/>
    <n v="7012"/>
    <s v="JEMAPPES"/>
    <s v="Lib Conf"/>
    <n v="2336"/>
    <s v="AVENUE MARECHAL FOCH  824"/>
    <n v="7012"/>
    <s v="JEMAPPES"/>
    <n v="5"/>
    <n v="100"/>
    <n v="0"/>
    <n v="637"/>
    <m/>
    <n v="637"/>
  </r>
  <r>
    <n v="2350"/>
    <x v="193"/>
    <s v="ec001251@adm.cfwb.be"/>
    <n v="9"/>
    <s v="-"/>
    <s v="CENTRE SCOLAIRE DON BOSCO"/>
    <s v="RUE GRANDE  21"/>
    <n v="7380"/>
    <s v="QUIEVRAIN"/>
    <s v="Lib Conf"/>
    <n v="2350"/>
    <s v="RUE DE MONS  2"/>
    <n v="7011"/>
    <s v="GHLIN"/>
    <n v="2"/>
    <n v="16"/>
    <n v="0"/>
    <n v="112"/>
    <m/>
    <n v="112"/>
  </r>
  <r>
    <n v="2351"/>
    <x v="194"/>
    <s v="ec001199@adm.cfwb.be"/>
    <n v="9"/>
    <s v="-"/>
    <s v="CENTRE SCOLAIRE SAINT-STANISLAS"/>
    <s v="RUE DES DOMINICAINS  15"/>
    <n v="7000"/>
    <s v="MONS"/>
    <s v="Lib Conf"/>
    <n v="2351"/>
    <s v="RUE DES DOMINICAINS  15"/>
    <n v="7000"/>
    <s v="MONS"/>
    <n v="18"/>
    <n v="0"/>
    <n v="0"/>
    <n v="1022"/>
    <m/>
    <n v="1022"/>
  </r>
  <r>
    <n v="2362"/>
    <x v="195"/>
    <s v="ec001203@adm.cfwb.be"/>
    <n v="9"/>
    <s v="-"/>
    <s v="INSTITUT DE LA SAINTE-FAMILLE"/>
    <s v="AVENUE DU TIR  12"/>
    <n v="7000"/>
    <s v="MONS"/>
    <s v="Lib Conf"/>
    <n v="2362"/>
    <s v="AVENUE DU TIR  12"/>
    <n v="7000"/>
    <s v="MONS"/>
    <n v="16"/>
    <n v="0"/>
    <n v="0"/>
    <n v="722"/>
    <m/>
    <n v="722"/>
  </r>
  <r>
    <n v="2364"/>
    <x v="196"/>
    <s v="ec001204@adm.cfwb.be"/>
    <n v="9"/>
    <s v="-"/>
    <s v="INSTITUT TECHNIQUE SAINT-LUC"/>
    <s v="RUE SAINT-LUC 3"/>
    <n v="7000"/>
    <s v="MONS"/>
    <s v="Lib Conf"/>
    <n v="2364"/>
    <s v="RUE SAINT-LUC 3"/>
    <n v="7000"/>
    <s v="MONS"/>
    <n v="9"/>
    <n v="0"/>
    <n v="0"/>
    <n v="721"/>
    <m/>
    <n v="721"/>
  </r>
  <r>
    <n v="2365"/>
    <x v="197"/>
    <s v="ec001230@adm.cfwb.be"/>
    <n v="9"/>
    <s v="-"/>
    <s v="INSTITUT SAINT-LUC"/>
    <s v="RUE SAINT-LUC 3"/>
    <n v="7000"/>
    <s v="MONS"/>
    <s v="Lib Conf"/>
    <n v="2365"/>
    <s v="RUE DE LA BICHE  17"/>
    <n v="7000"/>
    <s v="MONS"/>
    <n v="9"/>
    <n v="0"/>
    <n v="0"/>
    <n v="283"/>
    <m/>
    <n v="283"/>
  </r>
  <r>
    <n v="2367"/>
    <x v="198"/>
    <s v="ec001205@adm.cfwb.be"/>
    <n v="9"/>
    <s v="-"/>
    <s v="ECOLE DU FUTUR"/>
    <s v="RUE DES ETAMPES  2"/>
    <n v="7000"/>
    <s v="MONS"/>
    <s v="Off"/>
    <n v="2367"/>
    <s v="RUE DES ETAMPES  2"/>
    <n v="7000"/>
    <s v="MONS"/>
    <n v="13"/>
    <n v="0"/>
    <n v="0"/>
    <n v="470"/>
    <m/>
    <n v="470"/>
  </r>
  <r>
    <n v="2368"/>
    <x v="199"/>
    <s v="ec001206@adm.cfwb.be"/>
    <n v="9"/>
    <s v="-"/>
    <s v="ACADEMIE PROVINCIALE DES METIERS"/>
    <s v="BOULEVARD PRESIDENT KENNEDY  10"/>
    <n v="7000"/>
    <s v="MONS"/>
    <s v="Off"/>
    <n v="2368"/>
    <s v="BOULEVARD PRESIDENT KENNEDY  10"/>
    <n v="7000"/>
    <s v="MONS"/>
    <n v="4"/>
    <n v="38"/>
    <n v="0"/>
    <n v="447"/>
    <m/>
    <n v="447"/>
  </r>
  <r>
    <n v="2370"/>
    <x v="200"/>
    <s v="ec001207@adm.cfwb.be"/>
    <n v="9"/>
    <s v="-"/>
    <s v="INSTITUT TECHNIQUE DES URSULINES"/>
    <s v="AVENUE DU TIR  12"/>
    <n v="7000"/>
    <s v="MONS"/>
    <s v="Lib Conf"/>
    <n v="2370"/>
    <s v="AVENUE DU TIR  12"/>
    <n v="7000"/>
    <s v="MONS"/>
    <n v="12"/>
    <n v="0"/>
    <n v="0"/>
    <n v="947"/>
    <m/>
    <n v="947"/>
  </r>
  <r>
    <n v="2381"/>
    <x v="201"/>
    <s v="ec001211@adm.cfwb.be"/>
    <n v="9"/>
    <s v="-"/>
    <s v="INSTITUT D'ENSEIGNEMENT SECONDAIRE PARAMEDICAL PROVINCIAL"/>
    <s v="BOULEVARD PRESIDENT KENNEDY  2 A"/>
    <n v="7000"/>
    <s v="MONS"/>
    <s v="Off"/>
    <n v="2381"/>
    <s v="BOULEVARD PRESIDENT KENNEDY  2 A"/>
    <n v="7000"/>
    <s v="MONS"/>
    <n v="7"/>
    <n v="0"/>
    <n v="0"/>
    <n v="1045"/>
    <n v="141"/>
    <n v="904"/>
  </r>
  <r>
    <n v="2394"/>
    <x v="148"/>
    <s v="ec095331@adm.cfwb.be"/>
    <n v="10"/>
    <n v="95333"/>
    <s v="COLLEGE DES AUMONIERS DU TRAVAIL DE CHARLEROI"/>
    <s v="GRAND'RUE  185"/>
    <n v="6000"/>
    <s v="CHARLEROI"/>
    <s v="Lib Conf"/>
    <n v="2394"/>
    <s v="GRAND'RUE  185"/>
    <n v="6000"/>
    <s v="CHARLEROI"/>
    <m/>
    <m/>
    <s v="CEFA"/>
    <n v="58"/>
    <m/>
    <n v="58"/>
  </r>
  <r>
    <n v="2429"/>
    <x v="202"/>
    <s v="ec001229@adm.cfwb.be"/>
    <n v="9"/>
    <s v="-"/>
    <s v="ATHENEE PROVINCIAL JEAN D'AVESNES"/>
    <s v="AV DU GOUVERNEUR E. CORNEZ  1"/>
    <n v="7000"/>
    <s v="MONS"/>
    <s v="Off"/>
    <n v="2429"/>
    <s v="AV DU GOUVERNEUR E. CORNEZ  1"/>
    <n v="7000"/>
    <s v="MONS"/>
    <n v="8"/>
    <n v="0"/>
    <n v="0"/>
    <n v="574"/>
    <m/>
    <n v="574"/>
  </r>
  <r>
    <n v="2430"/>
    <x v="197"/>
    <s v="ec001230@adm.cfwb.be"/>
    <n v="9"/>
    <s v="-"/>
    <s v="INSTITUT SAINT-LUC"/>
    <s v="RUE SAINT-LUC 3"/>
    <n v="7000"/>
    <s v="MONS"/>
    <s v="Lib Conf"/>
    <n v="2430"/>
    <s v="RUE SAINT-LUC 3"/>
    <n v="7000"/>
    <s v="MONS"/>
    <n v="7"/>
    <n v="0"/>
    <n v="0"/>
    <n v="304"/>
    <m/>
    <n v="304"/>
  </r>
  <r>
    <n v="2431"/>
    <x v="203"/>
    <s v="ec001231@adm.cfwb.be"/>
    <n v="9"/>
    <s v="-"/>
    <s v="INSTITUT DU SACRE - COEUR "/>
    <s v="RUE DES DOMINICAINS  9"/>
    <n v="7000"/>
    <s v="MONS"/>
    <s v="Lib Conf"/>
    <n v="2431"/>
    <s v="RUE DES DOMINICAINS  9"/>
    <n v="7000"/>
    <s v="MONS"/>
    <n v="15"/>
    <n v="0"/>
    <n v="0"/>
    <n v="1030"/>
    <m/>
    <n v="1030"/>
  </r>
  <r>
    <n v="2457"/>
    <x v="204"/>
    <s v="ec001243@adm.cfwb.be"/>
    <n v="9"/>
    <s v="-"/>
    <s v="INSTITUT COMMUNAL D'ENSEIGNEMENT SECONDAIRE"/>
    <s v="(DOMAINE DU PARC) GRAND'PLACE"/>
    <n v="7390"/>
    <s v="QUAREGNON"/>
    <s v="Off"/>
    <n v="2457"/>
    <s v="RUE JULES DESTREE 176"/>
    <n v="7390"/>
    <s v="QUAREGNON"/>
    <n v="1"/>
    <n v="37"/>
    <n v="0"/>
    <n v="161"/>
    <m/>
    <n v="161"/>
  </r>
  <r>
    <n v="2458"/>
    <x v="204"/>
    <s v="ec001243@adm.cfwb.be"/>
    <n v="9"/>
    <s v="-"/>
    <s v="INSTITUT COMMUNAL D'ENSEIGNEMENT SECONDAIRE"/>
    <s v="(DOMAINE DU PARC) GRAND'PLACE"/>
    <n v="7390"/>
    <s v="QUAREGNON"/>
    <s v="Off"/>
    <n v="2458"/>
    <s v="(DOMAINE DU PARC) GRAND'PLACE"/>
    <n v="7390"/>
    <s v="QUAREGNON"/>
    <n v="4"/>
    <n v="59"/>
    <n v="0"/>
    <n v="447"/>
    <m/>
    <n v="447"/>
  </r>
  <r>
    <n v="2473"/>
    <x v="205"/>
    <s v="ec001250@adm.cfwb.be"/>
    <n v="9"/>
    <s v="-"/>
    <s v="ATHENEE ROYAL DE QUIEVRAIN"/>
    <s v="RUE DEBAST  26"/>
    <n v="7380"/>
    <s v="QUIEVRAIN"/>
    <s v="CF"/>
    <n v="2473"/>
    <s v="RUE DEBAST  26"/>
    <n v="7380"/>
    <s v="QUIEVRAIN"/>
    <n v="4"/>
    <n v="58"/>
    <n v="0"/>
    <n v="387"/>
    <m/>
    <n v="387"/>
  </r>
  <r>
    <n v="2475"/>
    <x v="193"/>
    <s v="ec001251@adm.cfwb.be"/>
    <n v="9"/>
    <s v="-"/>
    <s v="CENTRE SCOLAIRE DON BOSCO"/>
    <s v="RUE GRANDE  21"/>
    <n v="7380"/>
    <s v="QUIEVRAIN"/>
    <s v="Lib Conf"/>
    <n v="2475"/>
    <s v="RUE GRANDE  21"/>
    <n v="7380"/>
    <s v="QUIEVRAIN"/>
    <n v="1"/>
    <n v="78"/>
    <n v="0"/>
    <n v="245"/>
    <m/>
    <n v="245"/>
  </r>
  <r>
    <n v="2502"/>
    <x v="206"/>
    <s v="ec001264@adm.cfwb.be"/>
    <n v="9"/>
    <s v="-"/>
    <s v="ATHENEE ROYAL SAINT-GHISLAIN"/>
    <s v="AVENUE DE L'ENSEIGNEMENT  20"/>
    <n v="7330"/>
    <s v="SAINT-GHISLAIN"/>
    <s v="CF"/>
    <n v="2502"/>
    <s v="AVENUE DE L'ENSEIGNEMENT  20"/>
    <n v="7330"/>
    <s v="SAINT-GHISLAIN"/>
    <n v="9"/>
    <n v="13"/>
    <n v="0"/>
    <n v="740"/>
    <m/>
    <n v="740"/>
  </r>
  <r>
    <n v="2503"/>
    <x v="207"/>
    <s v="ec001265@adm.cfwb.be"/>
    <n v="9"/>
    <s v="-"/>
    <s v="LYCEE DE LA COMMUNAUTE FRANCAISE CHARLES PLISNIER"/>
    <s v="RUE DU SAS  75"/>
    <n v="7330"/>
    <s v="SAINT-GHISLAIN"/>
    <s v="CF"/>
    <n v="2503"/>
    <s v="RUE DU SAS  75"/>
    <n v="7330"/>
    <s v="SAINT-GHISLAIN"/>
    <n v="10"/>
    <n v="0"/>
    <n v="0"/>
    <n v="437"/>
    <m/>
    <n v="437"/>
  </r>
  <r>
    <n v="2505"/>
    <x v="208"/>
    <s v="ec001266@adm.cfwb.be"/>
    <n v="9"/>
    <s v="-"/>
    <s v="COLLEGE SAINTE-MARIE"/>
    <s v="RUE DU PORT  115-127"/>
    <n v="7330"/>
    <s v="SAINT-GHISLAIN"/>
    <s v="Lib Conf"/>
    <n v="2505"/>
    <s v="RUE DU PORT  115-127"/>
    <n v="7330"/>
    <s v="SAINT-GHISLAIN"/>
    <n v="16"/>
    <n v="0"/>
    <n v="0"/>
    <n v="1015"/>
    <m/>
    <n v="1015"/>
  </r>
  <r>
    <n v="2508"/>
    <x v="209"/>
    <s v="ec001267@adm.cfwb.be"/>
    <n v="9"/>
    <s v="-"/>
    <s v="LYCEE PROVINCIAL D'ENSEIGNEMENT TECHNIQUE DU HAINAUT"/>
    <s v="AVENUE DE L'ENSEIGNEMENT  45"/>
    <n v="7330"/>
    <s v="SAINT-GHISLAIN"/>
    <s v="Off"/>
    <n v="2508"/>
    <s v="AVENUE DE L'ENSEIGNEMENT  45"/>
    <n v="7330"/>
    <s v="SAINT-GHISLAIN"/>
    <n v="5"/>
    <n v="24"/>
    <n v="0"/>
    <n v="757"/>
    <m/>
    <n v="757"/>
  </r>
  <r>
    <n v="2511"/>
    <x v="210"/>
    <s v="ec001269@adm.cfwb.be"/>
    <n v="9"/>
    <s v="-"/>
    <s v="INSTITUT SAINT-JOSEPH"/>
    <s v="AVENUE DE L'ENSEIGNEMENT  10"/>
    <n v="7330"/>
    <s v="SAINT-GHISLAIN"/>
    <s v="Lib Conf"/>
    <n v="2511"/>
    <s v="AVENUE DE L'ENSEIGNEMENT  10"/>
    <n v="7330"/>
    <s v="SAINT-GHISLAIN"/>
    <n v="6"/>
    <n v="33"/>
    <n v="0"/>
    <n v="1010"/>
    <m/>
    <n v="1010"/>
  </r>
  <r>
    <n v="2553"/>
    <x v="186"/>
    <s v="ec095194@adm.cfwb.be"/>
    <n v="9"/>
    <s v="-"/>
    <s v="LYCEE PROVINCIAL HORNU COLFONTAINE"/>
    <s v="AVENUE FENELON  48"/>
    <n v="7340"/>
    <s v="PATURAGES"/>
    <s v="Off"/>
    <n v="2553"/>
    <s v="AVENUE FENELON  48"/>
    <n v="7340"/>
    <s v="COLFONTAINE"/>
    <n v="2"/>
    <n v="90"/>
    <n v="0"/>
    <n v="436"/>
    <m/>
    <n v="436"/>
  </r>
  <r>
    <n v="2614"/>
    <x v="211"/>
    <s v="ec001309@adm.cfwb.be"/>
    <n v="8"/>
    <s v="-"/>
    <s v="ATHENEE ROYAL FERNAND JACQUEMIN"/>
    <s v="CHAUSSEE DE WARNETON  26"/>
    <n v="7780"/>
    <s v="COMINES"/>
    <s v="CF"/>
    <n v="2614"/>
    <s v="CHAUSSEE DE WARNETON  26"/>
    <n v="7780"/>
    <s v="COMINES"/>
    <n v="4"/>
    <n v="18"/>
    <n v="0"/>
    <n v="209"/>
    <m/>
    <n v="209"/>
  </r>
  <r>
    <n v="2616"/>
    <x v="212"/>
    <s v="ec095344@adm.cfwb.be"/>
    <n v="8"/>
    <s v="-"/>
    <s v="COLLEGE DE LA LYS"/>
    <s v="RUE ROMAINE  40"/>
    <n v="7780"/>
    <s v="COMINES"/>
    <s v="Lib Conf"/>
    <n v="2616"/>
    <s v="RUE DE WARNETON  1"/>
    <n v="7780"/>
    <s v="COMINES"/>
    <n v="7"/>
    <n v="0"/>
    <n v="0"/>
    <n v="383"/>
    <m/>
    <n v="383"/>
  </r>
  <r>
    <n v="2617"/>
    <x v="213"/>
    <s v="ec001312@adm.cfwb.be"/>
    <n v="8"/>
    <s v="-"/>
    <s v="INSTITUT SAINT-HENRI"/>
    <s v="RUE DU COMMERCE  21"/>
    <n v="7780"/>
    <s v="COMINES"/>
    <s v="Lib Conf"/>
    <n v="2617"/>
    <s v="RUE DU COMMERCE  21"/>
    <n v="7780"/>
    <s v="COMINES"/>
    <n v="10"/>
    <n v="0"/>
    <n v="0"/>
    <n v="472"/>
    <m/>
    <n v="472"/>
  </r>
  <r>
    <n v="2618"/>
    <x v="213"/>
    <s v="ec001312@adm.cfwb.be"/>
    <n v="8"/>
    <s v="-"/>
    <s v="INSTITUT SAINT-HENRI"/>
    <s v="RUE DU COMMERCE  21"/>
    <n v="7780"/>
    <s v="COMINES"/>
    <s v="Lib Conf"/>
    <n v="2618"/>
    <s v="RUE DE L'EGLISE  6"/>
    <n v="7783"/>
    <s v="BIZET"/>
    <n v="1"/>
    <n v="8"/>
    <n v="0"/>
    <n v="71"/>
    <m/>
    <n v="71"/>
  </r>
  <r>
    <n v="2623"/>
    <x v="212"/>
    <s v="ec095344@adm.cfwb.be"/>
    <n v="8"/>
    <s v="-"/>
    <s v="COLLEGE DE LA LYS"/>
    <s v="RUE ROMAINE  40"/>
    <n v="7780"/>
    <s v="COMINES"/>
    <s v="Lib Conf"/>
    <n v="2623"/>
    <s v="RUE ROMAINE  40"/>
    <n v="7780"/>
    <s v="COMINES"/>
    <n v="4"/>
    <n v="39"/>
    <n v="0"/>
    <n v="434"/>
    <m/>
    <n v="434"/>
  </r>
  <r>
    <n v="2660"/>
    <x v="214"/>
    <s v="ec001336@adm.cfwb.be"/>
    <n v="8"/>
    <s v="-"/>
    <s v="INSTITUT SAINT-CHARLES"/>
    <s v="PLACE DE LA RESISTANCE  10"/>
    <n v="7711"/>
    <s v="DOTTIGNIES"/>
    <s v="Lib Conf"/>
    <n v="2660"/>
    <s v="RUE CURIALE  7"/>
    <n v="7700"/>
    <s v="LUINGNE"/>
    <n v="11"/>
    <n v="0"/>
    <n v="0"/>
    <n v="500"/>
    <m/>
    <n v="500"/>
  </r>
  <r>
    <n v="2661"/>
    <x v="214"/>
    <s v="ec001336@adm.cfwb.be"/>
    <n v="8"/>
    <s v="-"/>
    <s v="INSTITUT SAINT-CHARLES"/>
    <s v="PLACE DE LA RESISTANCE  10"/>
    <n v="7711"/>
    <s v="DOTTIGNIES"/>
    <s v="Lib Conf"/>
    <n v="2661"/>
    <s v="PLACE DE LA RESISTANCE  10"/>
    <n v="7711"/>
    <s v="DOTTIGNIES"/>
    <n v="7"/>
    <n v="0"/>
    <n v="0"/>
    <n v="767"/>
    <m/>
    <n v="767"/>
  </r>
  <r>
    <n v="2662"/>
    <x v="215"/>
    <s v="ec001337@adm.cfwb.be"/>
    <n v="8"/>
    <s v="-"/>
    <s v="INSTITUT COMMUNAL D'ENSEIGNEMENT TECHNIQUE"/>
    <s v="RUE DE FRANCE  65"/>
    <n v="7711"/>
    <s v="DOTTIGNIES"/>
    <s v="Off"/>
    <n v="2662"/>
    <s v="RUE DE FRANCE  65"/>
    <n v="7711"/>
    <s v="DOTTIGNIES"/>
    <n v="9"/>
    <n v="0"/>
    <n v="0"/>
    <n v="121"/>
    <m/>
    <n v="121"/>
  </r>
  <r>
    <n v="2668"/>
    <x v="216"/>
    <s v="ec095264@adm.cfwb.be"/>
    <n v="8"/>
    <s v="-"/>
    <s v="ATHENEE ROYAL THOMAS EDISON MOUSCRON"/>
    <s v="PLACE DE LA JUSTICE  1"/>
    <n v="7700"/>
    <s v="MOUSCRON"/>
    <s v="CF"/>
    <n v="2668"/>
    <s v="RUE DU MIDI  15"/>
    <n v="7700"/>
    <s v="MOUSCRON"/>
    <n v="3"/>
    <n v="36"/>
    <n v="0"/>
    <n v="322"/>
    <m/>
    <n v="322"/>
  </r>
  <r>
    <n v="2670"/>
    <x v="217"/>
    <s v="ec001340@adm.cfwb.be"/>
    <n v="8"/>
    <s v="-"/>
    <s v="COLLEGE SAINTE-MARIE"/>
    <s v="RUE LEOPOLD  61"/>
    <n v="7700"/>
    <s v="MOUSCRON"/>
    <s v="Lib Conf"/>
    <n v="2670"/>
    <s v="RUE LEOPOLD  61"/>
    <n v="7700"/>
    <s v="MOUSCRON"/>
    <n v="14"/>
    <n v="0"/>
    <n v="0"/>
    <n v="679"/>
    <m/>
    <n v="679"/>
  </r>
  <r>
    <n v="2671"/>
    <x v="218"/>
    <s v="ec001341@adm.cfwb.be"/>
    <n v="8"/>
    <s v="-"/>
    <s v="COLLEGE SAINTE-MARIE D.O.A."/>
    <s v="RUE DE TOURNAI  17"/>
    <n v="7700"/>
    <s v="MOUSCRON"/>
    <s v="Lib Conf"/>
    <n v="2671"/>
    <s v="RUE DE TOURNAI  17"/>
    <n v="7700"/>
    <s v="MOUSCRON"/>
    <n v="11"/>
    <n v="0"/>
    <n v="0"/>
    <n v="471"/>
    <m/>
    <n v="471"/>
  </r>
  <r>
    <n v="2673"/>
    <x v="219"/>
    <s v="ec001342@adm.cfwb.be"/>
    <n v="8"/>
    <s v="-"/>
    <s v="INSTITUT DU SACRE-CŒUR"/>
    <s v="RUE DU VAL  43"/>
    <n v="7700"/>
    <s v="MOUSCRON"/>
    <s v="Lib Conf"/>
    <n v="2673"/>
    <s v="RUE DU VAL  43"/>
    <n v="7700"/>
    <s v="MOUSCRON"/>
    <n v="9"/>
    <n v="0"/>
    <n v="0"/>
    <n v="445"/>
    <m/>
    <n v="445"/>
  </r>
  <r>
    <n v="2676"/>
    <x v="220"/>
    <s v="ec095332@adm.cfwb.be"/>
    <n v="8"/>
    <n v="95332"/>
    <s v="COLLEGE TECHNIQUE SAINT-HENRI "/>
    <s v="AVENUE ROYALE  50"/>
    <n v="7700"/>
    <s v="MOUSCRON"/>
    <s v="Lib Conf"/>
    <n v="2676"/>
    <s v="AVENUE ROYALE  50"/>
    <n v="7700"/>
    <s v="MOUSCRON"/>
    <m/>
    <m/>
    <s v="CEFA"/>
    <n v="180"/>
    <m/>
    <n v="180"/>
  </r>
  <r>
    <n v="2681"/>
    <x v="216"/>
    <s v="ec095264@adm.cfwb.be"/>
    <n v="8"/>
    <n v="95264"/>
    <s v="ATHENEE ROYAL THOMAS EDISON MOUSCRON"/>
    <s v="PLACE DE LA JUSTICE  1"/>
    <n v="7700"/>
    <s v="MOUSCRON"/>
    <s v="CF"/>
    <n v="2681"/>
    <s v="PLACE DE LA JUSTICE  1"/>
    <n v="7700"/>
    <s v="MOUSCRON"/>
    <m/>
    <m/>
    <s v="CEFA"/>
    <n v="131"/>
    <m/>
    <n v="131"/>
  </r>
  <r>
    <n v="2682"/>
    <x v="216"/>
    <s v="ec095264@adm.cfwb.be"/>
    <n v="8"/>
    <s v="-"/>
    <s v="ATHENEE ROYAL THOMAS EDISON MOUSCRON"/>
    <s v="PLACE DE LA JUSTICE  1"/>
    <n v="7700"/>
    <s v="MOUSCRON"/>
    <s v="CF"/>
    <n v="2682"/>
    <s v="PLACE DE LA JUSTICE  1"/>
    <n v="7700"/>
    <s v="MOUSCRON"/>
    <n v="2"/>
    <n v="42"/>
    <n v="0"/>
    <n v="387"/>
    <m/>
    <n v="387"/>
  </r>
  <r>
    <n v="2696"/>
    <x v="221"/>
    <s v="ec001347@adm.cfwb.be"/>
    <n v="8"/>
    <s v="-"/>
    <s v="INSTITUT DES FRERES MARISTES "/>
    <s v="RUE DES ETUDIANTS  2"/>
    <n v="7700"/>
    <s v="MOUSCRON"/>
    <s v="Lib Conf"/>
    <n v="2696"/>
    <s v="RUE DES ETUDIANTS  2"/>
    <n v="7700"/>
    <s v="MOUSCRON"/>
    <n v="10"/>
    <n v="0"/>
    <n v="0"/>
    <n v="656"/>
    <m/>
    <n v="656"/>
  </r>
  <r>
    <n v="2714"/>
    <x v="220"/>
    <s v="ec095332@adm.cfwb.be"/>
    <n v="8"/>
    <s v="-"/>
    <s v="COLLEGE TECHNIQUE SAINT-HENRI "/>
    <s v="AVENUE ROYALE  50"/>
    <n v="7700"/>
    <s v="MOUSCRON"/>
    <s v="Lib Conf"/>
    <n v="2714"/>
    <s v="AVENUE ROYALE  50"/>
    <n v="7700"/>
    <s v="MOUSCRON"/>
    <n v="3"/>
    <n v="45"/>
    <n v="0"/>
    <n v="861"/>
    <m/>
    <n v="861"/>
  </r>
  <r>
    <n v="2729"/>
    <x v="222"/>
    <s v="ec001464@adm.cfwb.be"/>
    <n v="9"/>
    <s v="-"/>
    <s v="ATHENEE ROYAL JULES BORDET"/>
    <s v="BLD FRANKLIN ROOSEVELT  27"/>
    <n v="7060"/>
    <s v="SOIGNIES"/>
    <s v="CF"/>
    <n v="2729"/>
    <s v="CHEMIN DE FELUY  2"/>
    <n v="7090"/>
    <s v="BRAINE-LE-COMTE"/>
    <n v="11"/>
    <n v="0"/>
    <n v="0"/>
    <n v="205"/>
    <m/>
    <n v="205"/>
  </r>
  <r>
    <n v="2730"/>
    <x v="222"/>
    <s v="ec001464@adm.cfwb.be"/>
    <n v="9"/>
    <s v="-"/>
    <s v="ATHENEE ROYAL JULES BORDET"/>
    <s v="BLD FRANKLIN ROOSEVELT  27"/>
    <n v="7060"/>
    <s v="SOIGNIES"/>
    <s v="CF"/>
    <n v="2730"/>
    <s v="RUE DE MONS  87"/>
    <n v="7090"/>
    <s v="BRAINE-LE-COMTE"/>
    <n v="10"/>
    <n v="0"/>
    <n v="0"/>
    <n v="241"/>
    <m/>
    <n v="241"/>
  </r>
  <r>
    <n v="2731"/>
    <x v="156"/>
    <s v="ec000936@adm.cfwb.be"/>
    <n v="10"/>
    <n v="936"/>
    <s v="INSTITUT SAINTE-ANNE"/>
    <s v="RUE CIRCULAIRE  5"/>
    <n v="6041"/>
    <s v="GOSSELIES"/>
    <s v="Lib Conf"/>
    <n v="2731"/>
    <s v="RUE CIRCULAIRE  5"/>
    <n v="6041"/>
    <s v="GOSSELIES"/>
    <m/>
    <m/>
    <s v="CEFA"/>
    <n v="125"/>
    <m/>
    <n v="125"/>
  </r>
  <r>
    <n v="2734"/>
    <x v="223"/>
    <s v="ec001361@adm.cfwb.be"/>
    <n v="9"/>
    <s v="-"/>
    <s v="INSTITUT TECHNIQUE SAINT-GABRIEL"/>
    <s v="RUE DE MONS  80"/>
    <n v="7090"/>
    <s v="BRAINE-LE-COMTE"/>
    <s v="Lib Conf"/>
    <n v="2734"/>
    <s v="RUE DE MONS  80"/>
    <n v="7090"/>
    <s v="BRAINE-LE-COMTE"/>
    <n v="8"/>
    <n v="0"/>
    <n v="0"/>
    <n v="577"/>
    <m/>
    <n v="577"/>
  </r>
  <r>
    <n v="2735"/>
    <x v="223"/>
    <s v="ec001361@adm.cfwb.be"/>
    <n v="9"/>
    <s v="-"/>
    <s v="INSTITUT TECHNIQUE SAINT-GABRIEL"/>
    <s v="RUE DE MONS  80"/>
    <n v="7090"/>
    <s v="BRAINE-LE-COMTE"/>
    <s v="Lib Conf"/>
    <n v="2735"/>
    <s v="RUE DE MONS  103"/>
    <n v="7090"/>
    <s v="BRAINE-LE-COMTE"/>
    <n v="8"/>
    <n v="0"/>
    <n v="0"/>
    <n v="35"/>
    <m/>
    <n v="35"/>
  </r>
  <r>
    <n v="2742"/>
    <x v="224"/>
    <s v="ec001363@adm.cfwb.be"/>
    <n v="9"/>
    <s v="-"/>
    <s v="INSTITUT NOTRE-DAME DE BONNE-ESPERANCE"/>
    <s v="RUE DES POSTES  101"/>
    <n v="7090"/>
    <s v="BRAINE-LE-COMTE"/>
    <s v="Lib Conf"/>
    <n v="2742"/>
    <s v="RUE DES POSTES  101"/>
    <n v="7090"/>
    <s v="BRAINE-LE-COMTE"/>
    <n v="16"/>
    <n v="0"/>
    <n v="0"/>
    <n v="825"/>
    <m/>
    <n v="825"/>
  </r>
  <r>
    <n v="2759"/>
    <x v="225"/>
    <s v="ec001371@adm.cfwb.be"/>
    <n v="8"/>
    <s v="-"/>
    <s v="ATHENEE ROYAL D'ENGHIEN"/>
    <s v="RUE MONTGOMERY  73"/>
    <n v="7850"/>
    <s v="ENGHIEN"/>
    <s v="CF"/>
    <n v="2759"/>
    <s v="RUE MONTGOMERY  73"/>
    <n v="7850"/>
    <s v="ENGHIEN"/>
    <n v="10"/>
    <n v="0"/>
    <n v="0"/>
    <n v="520"/>
    <m/>
    <n v="520"/>
  </r>
  <r>
    <n v="2760"/>
    <x v="226"/>
    <s v="ec001372@adm.cfwb.be"/>
    <n v="8"/>
    <s v="-"/>
    <s v="MAISON SAINT-AUGUSTIN (DOA)"/>
    <s v="CHAUSSEE D'ATH  1"/>
    <n v="7850"/>
    <s v="ENGHIEN"/>
    <s v="Lib Conf"/>
    <n v="2760"/>
    <s v="CHAUSSEE D'ATH  1"/>
    <n v="7850"/>
    <s v="ENGHIEN"/>
    <n v="18"/>
    <n v="0"/>
    <n v="0"/>
    <n v="603"/>
    <m/>
    <n v="603"/>
  </r>
  <r>
    <n v="2761"/>
    <x v="227"/>
    <s v="ec001373@adm.cfwb.be"/>
    <n v="8"/>
    <s v="-"/>
    <s v="COLLEGE SAINT-AUGUSTIN"/>
    <s v="CHAUSSEE D'ATH  1"/>
    <n v="7850"/>
    <s v="ENGHIEN"/>
    <s v="Lib Conf"/>
    <n v="2761"/>
    <s v="CHAUSSEE D'ATH  1"/>
    <n v="7850"/>
    <s v="ENGHIEN"/>
    <n v="20"/>
    <n v="0"/>
    <n v="0"/>
    <n v="715"/>
    <m/>
    <n v="715"/>
  </r>
  <r>
    <n v="2762"/>
    <x v="228"/>
    <s v="ec001374@adm.cfwb.be"/>
    <n v="8"/>
    <s v="-"/>
    <s v="INSTITUT SAINT-AUGUSTIN"/>
    <s v="CHAUSSEE D'ATH  1"/>
    <n v="7850"/>
    <s v="ENGHIEN"/>
    <s v="Lib Conf"/>
    <n v="2762"/>
    <s v="CHAUSSEE D'ATH  1"/>
    <n v="7850"/>
    <s v="ENGHIEN"/>
    <n v="12"/>
    <n v="0"/>
    <n v="0"/>
    <n v="351"/>
    <m/>
    <n v="351"/>
  </r>
  <r>
    <n v="2840"/>
    <x v="229"/>
    <s v="ec001411@adm.cfwb.be"/>
    <n v="9"/>
    <s v="-"/>
    <s v="ATHENEE ROYAL LA LOUVIERE"/>
    <s v="RUE DE BOUVY  15"/>
    <n v="7100"/>
    <s v="LA LOUVIERE"/>
    <s v="CF"/>
    <n v="2840"/>
    <s v="RUE DU TEMPLE  1"/>
    <n v="7100"/>
    <s v="LA LOUVIERE"/>
    <n v="4"/>
    <n v="26"/>
    <n v="0"/>
    <n v="215"/>
    <m/>
    <n v="215"/>
  </r>
  <r>
    <n v="2841"/>
    <x v="229"/>
    <s v="ec001411@adm.cfwb.be"/>
    <n v="9"/>
    <s v="-"/>
    <s v="ATHENEE ROYAL LA LOUVIERE"/>
    <s v="RUE DE BOUVY  15"/>
    <n v="7100"/>
    <s v="LA LOUVIERE"/>
    <s v="CF"/>
    <n v="2841"/>
    <s v="RUE DE BOUVY  15"/>
    <n v="7100"/>
    <s v="LA LOUVIERE"/>
    <n v="6"/>
    <n v="33"/>
    <n v="0"/>
    <n v="461"/>
    <m/>
    <n v="461"/>
  </r>
  <r>
    <n v="2845"/>
    <x v="230"/>
    <s v="ec001414@adm.cfwb.be"/>
    <n v="9"/>
    <s v="-"/>
    <s v="INSTITUT PROVINCIAL D'ENSEIGNEMENT SECONDAIRE LEON HUREZ"/>
    <s v="RUE BONNE ESPERANCE  1"/>
    <n v="7100"/>
    <s v="LA LOUVIERE"/>
    <s v="Off"/>
    <n v="2845"/>
    <s v="RUE BONNE ESPERANCE  1"/>
    <n v="7100"/>
    <s v="LA LOUVIERE"/>
    <n v="3"/>
    <n v="165"/>
    <n v="0"/>
    <n v="1042"/>
    <m/>
    <n v="1042"/>
  </r>
  <r>
    <n v="2846"/>
    <x v="231"/>
    <s v="ec001415@adm.cfwb.be"/>
    <n v="9"/>
    <s v="-"/>
    <s v="INSTITUT TECHNIQUE SAINT-JOSEPH (D2-D3)"/>
    <s v="RUE GUSTAVE BOEL  23"/>
    <n v="7100"/>
    <s v="LA LOUVIERE"/>
    <s v="Lib Conf"/>
    <n v="2846"/>
    <s v="RUE GUSTAVE BOEL  23"/>
    <n v="7100"/>
    <s v="LA LOUVIERE"/>
    <n v="6"/>
    <n v="28"/>
    <n v="0"/>
    <n v="334"/>
    <m/>
    <n v="334"/>
  </r>
  <r>
    <n v="2847"/>
    <x v="232"/>
    <s v="ec001416@adm.cfwb.be"/>
    <n v="9"/>
    <s v="-"/>
    <s v="INSTITUT SAINT-JOSEPH (D2-D3)"/>
    <s v="RUE GUSTAVE BOEL  55"/>
    <n v="7100"/>
    <s v="LA LOUVIERE"/>
    <s v="Lib Conf"/>
    <n v="2847"/>
    <s v="RUE GUSTAVE BOEL  55"/>
    <n v="7100"/>
    <s v="LA LOUVIERE"/>
    <n v="10"/>
    <n v="16"/>
    <n v="0"/>
    <n v="561"/>
    <m/>
    <n v="561"/>
  </r>
  <r>
    <n v="2848"/>
    <x v="233"/>
    <s v="ec001419@adm.cfwb.be"/>
    <n v="9"/>
    <n v="1414"/>
    <s v="ATHENEE PROVINCIAL"/>
    <s v="BOULEVARD DU TIVOLI  2 B"/>
    <n v="7100"/>
    <s v="LA LOUVIERE"/>
    <s v="Off"/>
    <n v="2848"/>
    <s v="RUE PAUL PASTUR  1"/>
    <n v="7100"/>
    <s v="LA LOUVIERE"/>
    <m/>
    <m/>
    <s v="CEFA"/>
    <n v="24"/>
    <m/>
    <n v="24"/>
  </r>
  <r>
    <n v="2849"/>
    <x v="233"/>
    <s v="ec001419@adm.cfwb.be"/>
    <n v="9"/>
    <s v="-"/>
    <s v="ATHENEE PROVINCIAL"/>
    <s v="BOULEVARD DU TIVOLI  2 B"/>
    <n v="7100"/>
    <s v="LA LOUVIERE"/>
    <s v="Off"/>
    <n v="2849"/>
    <s v="RUE PAUL PASTUR  1"/>
    <n v="7100"/>
    <s v="LA LOUVIERE"/>
    <n v="3"/>
    <n v="41"/>
    <n v="0"/>
    <n v="243"/>
    <m/>
    <n v="243"/>
  </r>
  <r>
    <n v="2850"/>
    <x v="234"/>
    <s v="ec001418@adm.cfwb.be"/>
    <n v="9"/>
    <s v="-"/>
    <s v="INSTITUT SAINTE-MARIE"/>
    <s v="RUE DE BOUVY  35"/>
    <n v="7100"/>
    <s v="LA LOUVIERE"/>
    <s v="Lib Conf"/>
    <n v="2850"/>
    <s v="RUE DE BOUVY  35"/>
    <n v="7100"/>
    <s v="LA LOUVIERE"/>
    <n v="10"/>
    <n v="24"/>
    <n v="0"/>
    <n v="1017"/>
    <m/>
    <n v="1017"/>
  </r>
  <r>
    <n v="2851"/>
    <x v="233"/>
    <s v="ec001419@adm.cfwb.be"/>
    <n v="9"/>
    <s v="-"/>
    <s v="ATHENEE PROVINCIAL"/>
    <s v="BOULEVARD DU TIVOLI  2 B"/>
    <n v="7100"/>
    <s v="LA LOUVIERE"/>
    <s v="Off"/>
    <n v="2851"/>
    <s v="BOULEVARD DU TIVOLI  2 B"/>
    <n v="7100"/>
    <s v="LA LOUVIERE"/>
    <n v="15"/>
    <n v="0"/>
    <n v="0"/>
    <n v="1259"/>
    <m/>
    <n v="1259"/>
  </r>
  <r>
    <n v="2869"/>
    <x v="235"/>
    <s v="ec001429@adm.cfwb.be"/>
    <n v="9"/>
    <s v="-"/>
    <s v="INSTITUT SAINT-JOSEPH D.O.A."/>
    <s v="RUE GUSTAVE BOEL  55"/>
    <n v="7100"/>
    <s v="LA LOUVIERE"/>
    <s v="Lib Conf"/>
    <n v="2869"/>
    <s v="RUE GUSTAVE BOEL  55"/>
    <n v="7100"/>
    <s v="LA LOUVIERE"/>
    <n v="7"/>
    <n v="32"/>
    <n v="0"/>
    <n v="523"/>
    <m/>
    <n v="523"/>
  </r>
  <r>
    <n v="2878"/>
    <x v="236"/>
    <s v="ec001432@adm.cfwb.be"/>
    <n v="9"/>
    <s v="-"/>
    <s v="INSTITUT PROVINCIAL DE NURSING DU CENTRE"/>
    <s v="RUE E. MILCAMPS  13 B - B.P.95"/>
    <n v="7100"/>
    <s v="LA LOUVIERE"/>
    <s v="Off"/>
    <n v="2878"/>
    <s v="RUE DE SCAILMONT  56"/>
    <n v="7170"/>
    <s v="MANAGE"/>
    <n v="4"/>
    <n v="21"/>
    <n v="0"/>
    <n v="221"/>
    <n v="145"/>
    <n v="76"/>
  </r>
  <r>
    <n v="2880"/>
    <x v="236"/>
    <s v="ec001432@adm.cfwb.be"/>
    <n v="9"/>
    <s v="-"/>
    <s v="INSTITUT PROVINCIAL DE NURSING DU CENTRE"/>
    <s v="RUE E. MILCAMPS  13 B - B.P.95"/>
    <n v="7100"/>
    <s v="LA LOUVIERE"/>
    <s v="Off"/>
    <n v="2880"/>
    <s v="RUE E. MILCAMPS  13 B - B.P.95"/>
    <n v="7100"/>
    <s v="LA LOUVIERE"/>
    <n v="8"/>
    <n v="23"/>
    <n v="0"/>
    <n v="435"/>
    <m/>
    <n v="435"/>
  </r>
  <r>
    <n v="2901"/>
    <x v="237"/>
    <s v="ec001440@adm.cfwb.be"/>
    <n v="8"/>
    <s v="-"/>
    <s v="ATHENEE ROYAL RENE MAGRITTE"/>
    <s v="RUE FRANCOIS WATTERMAN  27"/>
    <n v="7860"/>
    <s v="LESSINES"/>
    <s v="CF"/>
    <n v="2901"/>
    <s v="RUE FRANCOIS WATTERMAN  27"/>
    <n v="7860"/>
    <s v="LESSINES"/>
    <n v="11"/>
    <n v="0"/>
    <n v="0"/>
    <n v="392"/>
    <m/>
    <n v="392"/>
  </r>
  <r>
    <n v="2902"/>
    <x v="136"/>
    <s v="ec001441@adm.cfwb.be"/>
    <n v="8"/>
    <s v="-"/>
    <s v="COLLEGE VISITATION - LA BERLIERE - enseignement général"/>
    <s v="PARVIS SAINT-PIERRE  13"/>
    <n v="7860"/>
    <s v="LESSINES"/>
    <s v="Lib Conf"/>
    <n v="2902"/>
    <s v="PARVIS SAINT-PIERRE  13"/>
    <n v="7860"/>
    <s v="LESSINES"/>
    <n v="4"/>
    <n v="9"/>
    <n v="0"/>
    <n v="91"/>
    <m/>
    <n v="91"/>
  </r>
  <r>
    <n v="2903"/>
    <x v="237"/>
    <s v="ec001440@adm.cfwb.be"/>
    <n v="8"/>
    <s v="-"/>
    <s v="ATHENEE ROYAL RENE MAGRITTE"/>
    <s v="RUE FRANCOIS WATTERMAN  27"/>
    <n v="7860"/>
    <s v="LESSINES"/>
    <s v="CF"/>
    <n v="2903"/>
    <s v="ANCIEN CHEMIN D'OLLIGNIES  2"/>
    <n v="7860"/>
    <s v="LESSINES"/>
    <n v="4"/>
    <n v="6"/>
    <n v="0"/>
    <n v="60"/>
    <m/>
    <n v="60"/>
  </r>
  <r>
    <n v="2917"/>
    <x v="231"/>
    <s v="ec001415@adm.cfwb.be"/>
    <n v="9"/>
    <s v="-"/>
    <s v="INSTITUT TECHNIQUE SAINT-JOSEPH (D2-D3)"/>
    <s v="RUE GUSTAVE BOEL  23"/>
    <n v="7100"/>
    <s v="LA LOUVIERE"/>
    <s v="Lib Conf"/>
    <n v="2917"/>
    <s v="GRAND'PLACE  12"/>
    <n v="7070"/>
    <s v="LE ROEULX"/>
    <n v="7"/>
    <n v="0"/>
    <n v="0"/>
    <n v="305"/>
    <m/>
    <n v="305"/>
  </r>
  <r>
    <n v="2946"/>
    <x v="222"/>
    <s v="ec001464@adm.cfwb.be"/>
    <n v="9"/>
    <s v="-"/>
    <s v="ATHENEE ROYAL JULES BORDET"/>
    <s v="BLD FRANKLIN ROOSEVELT  27"/>
    <n v="7060"/>
    <s v="SOIGNIES"/>
    <s v="CF"/>
    <n v="2946"/>
    <s v="BLD FRANKLIN ROOSEVELT  27"/>
    <n v="7060"/>
    <s v="SOIGNIES"/>
    <n v="15"/>
    <n v="0"/>
    <n v="0"/>
    <n v="603"/>
    <m/>
    <n v="603"/>
  </r>
  <r>
    <n v="2948"/>
    <x v="238"/>
    <s v="ec001465@adm.cfwb.be"/>
    <n v="9"/>
    <s v="-"/>
    <s v="ECOLE DU SHAPE SECTION BELGE"/>
    <s v="AVENUE DE PARIS  705"/>
    <n v="7010"/>
    <s v="SHAPE"/>
    <s v="CF"/>
    <n v="2948"/>
    <s v="AVENUE DE PARIS  705"/>
    <n v="7010"/>
    <s v="SHAPE"/>
    <n v="11"/>
    <n v="0"/>
    <n v="0"/>
    <n v="394"/>
    <m/>
    <n v="394"/>
  </r>
  <r>
    <n v="2951"/>
    <x v="239"/>
    <s v="ec001467@adm.cfwb.be"/>
    <n v="9"/>
    <s v="-"/>
    <s v="COLLEGE SAINT-VINCENT (D2-D3)"/>
    <s v="CHAUSSEE DE BRAINE  22"/>
    <n v="7060"/>
    <s v="SOIGNIES"/>
    <s v="Lib Conf"/>
    <n v="2951"/>
    <s v="CHAUSSEE DE BRAINE  22"/>
    <n v="7060"/>
    <s v="SOIGNIES"/>
    <n v="20"/>
    <n v="0"/>
    <n v="0"/>
    <n v="860"/>
    <m/>
    <n v="860"/>
  </r>
  <r>
    <n v="2952"/>
    <x v="240"/>
    <s v="ec001468@adm.cfwb.be"/>
    <n v="9"/>
    <s v="-"/>
    <s v="COLLEGE SAINT-VINCENT 1e degré"/>
    <s v="CHAUSSEE DE BRAINE  22"/>
    <n v="7060"/>
    <s v="SOIGNIES"/>
    <s v="Lib Conf"/>
    <n v="2952"/>
    <s v="RUE NEUVE 51"/>
    <n v="7060"/>
    <s v="SOIGNIES"/>
    <n v="17"/>
    <n v="0"/>
    <n v="0"/>
    <n v="823"/>
    <m/>
    <n v="823"/>
  </r>
  <r>
    <n v="2953"/>
    <x v="241"/>
    <s v="ec001469@adm.cfwb.be"/>
    <n v="9"/>
    <s v="-"/>
    <s v="LYCEE PROVINCIAL DES SCIENCES ET DES TECHNOLOGIES"/>
    <s v="RUE DE LA STATION  59"/>
    <n v="7060"/>
    <s v="SOIGNIES"/>
    <s v="Off"/>
    <n v="2953"/>
    <s v="RUE DE LA STATION  59"/>
    <n v="7060"/>
    <s v="SOIGNIES"/>
    <n v="3"/>
    <n v="40"/>
    <n v="0"/>
    <n v="223"/>
    <m/>
    <n v="223"/>
  </r>
  <r>
    <n v="2954"/>
    <x v="241"/>
    <s v="ec001469@adm.cfwb.be"/>
    <n v="9"/>
    <s v="-"/>
    <s v="LYCEE PROVINCIAL DES SCIENCES ET DES TECHNOLOGIES"/>
    <s v="RUE DE LA STATION  59"/>
    <n v="7060"/>
    <s v="SOIGNIES"/>
    <s v="Off"/>
    <n v="2954"/>
    <s v="RUE COGNEBEAU 52B"/>
    <n v="7060"/>
    <s v="SOIGNIES"/>
    <n v="5"/>
    <n v="8"/>
    <n v="0"/>
    <n v="164"/>
    <m/>
    <n v="164"/>
  </r>
  <r>
    <n v="2970"/>
    <x v="242"/>
    <s v="ec001475@adm.cfwb.be"/>
    <n v="9"/>
    <s v="-"/>
    <s v="INSTITUT TECHNIQUE SAINT-VINCENT"/>
    <s v="CHAUSSEE DE BRAINE 22"/>
    <n v="7060"/>
    <s v="SOIGNIES"/>
    <s v="Lib Conf"/>
    <n v="2970"/>
    <s v="CHAUSSEE DE BRAINE  22"/>
    <n v="7060"/>
    <s v="SOIGNIES"/>
    <n v="18"/>
    <n v="0"/>
    <n v="0"/>
    <n v="549"/>
    <m/>
    <n v="549"/>
  </r>
  <r>
    <n v="3006"/>
    <x v="243"/>
    <s v="ec001493@adm.cfwb.be"/>
    <n v="10"/>
    <s v="-"/>
    <s v="ATHENEE ROYAL BEAUMONT"/>
    <s v="RUE GERMAIN MICHIELS  3"/>
    <n v="6500"/>
    <s v="BEAUMONT"/>
    <s v="CF"/>
    <n v="3006"/>
    <s v="RUE GERMAIN MICHIELS  3"/>
    <n v="6500"/>
    <s v="BEAUMONT"/>
    <n v="10"/>
    <n v="0"/>
    <n v="0"/>
    <n v="491"/>
    <m/>
    <n v="491"/>
  </r>
  <r>
    <n v="3008"/>
    <x v="244"/>
    <s v="ec001494@adm.cfwb.be"/>
    <n v="10"/>
    <s v="-"/>
    <s v="INSTITUT PARIDAENS"/>
    <s v="GRAND'PLACE  12"/>
    <n v="6500"/>
    <s v="BEAUMONT"/>
    <s v="Lib Conf"/>
    <n v="3008"/>
    <s v="GRAND'PLACE  12"/>
    <n v="6500"/>
    <s v="BEAUMONT"/>
    <n v="15"/>
    <n v="0"/>
    <n v="0"/>
    <n v="643"/>
    <m/>
    <n v="643"/>
  </r>
  <r>
    <n v="3039"/>
    <x v="245"/>
    <s v="ec001506@adm.cfwb.be"/>
    <n v="9"/>
    <s v="-"/>
    <s v="ATHENEE ROYAL DE BINCHE"/>
    <s v="PLACE DES DROITS DE L'HOMME 16"/>
    <n v="7130"/>
    <s v="BINCHE"/>
    <s v="CF"/>
    <n v="3039"/>
    <s v="PLACE DES DROITS DE L'HOMME 16"/>
    <n v="7130"/>
    <s v="BINCHE"/>
    <n v="13"/>
    <n v="0"/>
    <n v="0"/>
    <n v="987"/>
    <m/>
    <n v="987"/>
  </r>
  <r>
    <n v="3040"/>
    <x v="246"/>
    <s v="ec001507@adm.cfwb.be"/>
    <n v="9"/>
    <s v="-"/>
    <s v="COLLEGE NOTRE-DAME  DE BON SECOURS"/>
    <s v="RUE DE MERBES  25"/>
    <n v="7130"/>
    <s v="BINCHE"/>
    <s v="Lib Conf"/>
    <n v="3040"/>
    <s v="RUE DE MERBES  25"/>
    <n v="7130"/>
    <s v="BINCHE"/>
    <n v="12"/>
    <n v="0"/>
    <n v="0"/>
    <n v="970"/>
    <m/>
    <n v="970"/>
  </r>
  <r>
    <n v="3041"/>
    <x v="247"/>
    <s v="ec001508@adm.cfwb.be"/>
    <n v="9"/>
    <s v="-"/>
    <s v="INSTITUT PROVINCIAL D'ENSEIGNEMENT CHARLES DELIEGE"/>
    <s v="RUE DES ARCHERS  12"/>
    <n v="7130"/>
    <s v="BINCHE"/>
    <s v="Off"/>
    <n v="3041"/>
    <s v="RUE DES ARCHERS  12"/>
    <n v="7130"/>
    <s v="BINCHE"/>
    <n v="2"/>
    <n v="24"/>
    <n v="0"/>
    <n v="225"/>
    <m/>
    <n v="225"/>
  </r>
  <r>
    <n v="3073"/>
    <x v="248"/>
    <s v="ec001525@adm.cfwb.be"/>
    <n v="10"/>
    <s v="-"/>
    <s v="ATHENEE ROYAL DE CHIMAY"/>
    <s v="RUE DE NOAILLES  3"/>
    <n v="6460"/>
    <s v="CHIMAY"/>
    <s v="CF"/>
    <n v="3073"/>
    <s v="RUE DE NOAILLES  3"/>
    <n v="6460"/>
    <s v="CHIMAY"/>
    <n v="11"/>
    <n v="0"/>
    <n v="0"/>
    <n v="414"/>
    <m/>
    <n v="414"/>
  </r>
  <r>
    <n v="3074"/>
    <x v="249"/>
    <s v="ec001526@adm.cfwb.be"/>
    <n v="10"/>
    <s v="-"/>
    <s v="COLLEGE SAINT-JOSEPH"/>
    <s v="RUE DE VIRELLES  75"/>
    <n v="6460"/>
    <s v="CHIMAY"/>
    <s v="Lib Conf"/>
    <n v="3074"/>
    <s v="RUE DE VIRELLES  75"/>
    <n v="6460"/>
    <s v="CHIMAY"/>
    <n v="15"/>
    <n v="0"/>
    <n v="0"/>
    <n v="544"/>
    <m/>
    <n v="544"/>
  </r>
  <r>
    <n v="3075"/>
    <x v="250"/>
    <s v="ec001527@adm.cfwb.be"/>
    <n v="10"/>
    <s v="-"/>
    <s v="INSTITUT NOTRE-DAME"/>
    <s v="RUE DE VIRELLES  75"/>
    <n v="6460"/>
    <s v="CHIMAY"/>
    <s v="Lib Conf"/>
    <n v="3075"/>
    <s v="RUE DE VIRELLES  75"/>
    <n v="6460"/>
    <s v="CHIMAY"/>
    <n v="8"/>
    <n v="0"/>
    <n v="0"/>
    <n v="459"/>
    <m/>
    <n v="459"/>
  </r>
  <r>
    <n v="3079"/>
    <x v="248"/>
    <s v="ec001525@adm.cfwb.be"/>
    <n v="10"/>
    <s v="-"/>
    <s v="ATHENEE ROYAL DE CHIMAY"/>
    <s v="RUE DE NOAILLES  3"/>
    <n v="6460"/>
    <s v="CHIMAY"/>
    <s v="CF"/>
    <n v="3079"/>
    <s v="AVENUE DES SPORTS  17"/>
    <n v="6460"/>
    <s v="CHIMAY"/>
    <n v="12"/>
    <n v="0"/>
    <n v="0"/>
    <n v="35"/>
    <m/>
    <n v="35"/>
  </r>
  <r>
    <n v="3097"/>
    <x v="251"/>
    <s v="ec001538@adm.cfwb.be"/>
    <n v="10"/>
    <s v="-"/>
    <s v="INSTITUT D'ENSEIGNEMENT TECHNIQUE DE LA COMMUNAUTE FRANCAISE"/>
    <s v="RUE ALBERT 1ER   21"/>
    <n v="6560"/>
    <s v="ERQUELINNES"/>
    <s v="CF"/>
    <n v="3097"/>
    <s v="RUE ALBERT 1ER   21"/>
    <n v="6560"/>
    <s v="ERQUELINNES"/>
    <n v="2"/>
    <n v="64"/>
    <n v="0"/>
    <n v="303"/>
    <m/>
    <n v="303"/>
  </r>
  <r>
    <n v="3100"/>
    <x v="252"/>
    <s v="ec001540@adm.cfwb.be"/>
    <n v="10"/>
    <s v="-"/>
    <s v="ECOLE D'ARTS ET METIERS"/>
    <s v="RUE SAINTE-THERESE  47"/>
    <n v="6560"/>
    <s v="ERQUELINNES"/>
    <s v="Lib Conf"/>
    <n v="3100"/>
    <s v="RUE SAINTE-THERESE  47"/>
    <n v="6560"/>
    <s v="ERQUELINNES"/>
    <n v="6"/>
    <n v="0"/>
    <n v="0"/>
    <n v="371"/>
    <m/>
    <n v="371"/>
  </r>
  <r>
    <n v="3140"/>
    <x v="253"/>
    <s v="ec001569@adm.cfwb.be"/>
    <n v="10"/>
    <s v="-"/>
    <s v="ATHENEE ROYAL THUIN"/>
    <s v="DREVE DES ALLIES  11"/>
    <n v="6530"/>
    <s v="THUIN"/>
    <s v="CF"/>
    <n v="3140"/>
    <s v="DREVE DES ALLIES  11"/>
    <n v="6530"/>
    <s v="THUIN"/>
    <n v="13"/>
    <n v="0"/>
    <n v="0"/>
    <n v="737"/>
    <m/>
    <n v="737"/>
  </r>
  <r>
    <n v="3141"/>
    <x v="254"/>
    <s v="ec001570@adm.cfwb.be"/>
    <n v="10"/>
    <s v="-"/>
    <s v="INSTITUT NOTRE-DAME"/>
    <s v="GRAND'RUE  68"/>
    <n v="6530"/>
    <s v="THUIN"/>
    <s v="Lib Conf"/>
    <n v="3141"/>
    <s v="GRAND'RUE  68"/>
    <n v="6530"/>
    <s v="THUIN"/>
    <n v="18"/>
    <n v="0"/>
    <n v="0"/>
    <n v="666"/>
    <m/>
    <n v="666"/>
  </r>
  <r>
    <n v="3160"/>
    <x v="255"/>
    <s v="ec001579@adm.cfwb.be"/>
    <n v="9"/>
    <s v="-"/>
    <s v="SEMINAIRE DE BONNE-ESPERANCE"/>
    <s v="RUE GREGOIRE JURION  22"/>
    <n v="7120"/>
    <s v="ESTINNES"/>
    <s v="Lib Conf"/>
    <n v="3160"/>
    <s v="RUE GREGOIRE JURION  22"/>
    <n v="7120"/>
    <s v="ESTINNES"/>
    <n v="19"/>
    <n v="0"/>
    <n v="0"/>
    <n v="785"/>
    <m/>
    <n v="785"/>
  </r>
  <r>
    <n v="3188"/>
    <x v="182"/>
    <s v="ec001594@adm.cfwb.be"/>
    <n v="9"/>
    <s v="-"/>
    <s v="ATHENEE PROVINCIAL MIXTE WAROCQUE"/>
    <s v="RUE DE L'ENSEIGNEMENT  8-10"/>
    <n v="7140"/>
    <s v="MORLANWELZ"/>
    <s v="Off"/>
    <n v="3188"/>
    <s v="RUE DE L'ENSEIGNEMENT  8-10"/>
    <n v="7140"/>
    <s v="MORLANWELZ"/>
    <n v="13"/>
    <n v="0"/>
    <n v="0"/>
    <n v="1303"/>
    <m/>
    <n v="1303"/>
  </r>
  <r>
    <n v="3189"/>
    <x v="173"/>
    <s v="ec001595@adm.cfwb.be"/>
    <n v="9"/>
    <s v="-"/>
    <s v="INSTITUT TECHNIQUE DE LA COMMUNAUTE FRANCAISE"/>
    <s v="RUE RAOUL WAROCQUE  46"/>
    <n v="7140"/>
    <s v="MORLANWELZ-MARIEMONT"/>
    <s v="CF"/>
    <n v="3189"/>
    <s v="RUE RAOUL WAROCQUE  46"/>
    <n v="7140"/>
    <s v="MORLANWELZ-MARIEMONT"/>
    <n v="4"/>
    <n v="81"/>
    <n v="0"/>
    <n v="747"/>
    <m/>
    <n v="747"/>
  </r>
  <r>
    <n v="3206"/>
    <x v="256"/>
    <s v="ec001606@adm.cfwb.be"/>
    <n v="10"/>
    <s v="-"/>
    <s v="INSTITUT TECHNIQUE DE LA COMMUNAUTE FRANCAISE DAVID LACHMAN"/>
    <s v="RUE PAULINE HUBERT  40"/>
    <n v="6470"/>
    <s v="RANCE"/>
    <s v="CF"/>
    <n v="3206"/>
    <s v="RUE PAULINE HUBERT  40"/>
    <n v="6470"/>
    <s v="RANCE"/>
    <n v="5"/>
    <n v="17"/>
    <n v="0"/>
    <n v="275"/>
    <m/>
    <n v="275"/>
  </r>
  <r>
    <n v="3264"/>
    <x v="257"/>
    <s v="ec001635@adm.cfwb.be"/>
    <n v="8"/>
    <s v="-"/>
    <s v="ATHENEE ROYAL PERUWELZ"/>
    <s v="RUE DES FRANCAIS  31"/>
    <n v="7600"/>
    <s v="PERUWELZ"/>
    <s v="CF"/>
    <n v="3264"/>
    <s v="RUE DU BERCEAU  5"/>
    <n v="7600"/>
    <s v="PERUWELZ"/>
    <n v="2"/>
    <n v="34"/>
    <n v="0"/>
    <n v="313"/>
    <m/>
    <n v="313"/>
  </r>
  <r>
    <n v="3265"/>
    <x v="257"/>
    <s v="ec001635@adm.cfwb.be"/>
    <n v="8"/>
    <s v="-"/>
    <s v="ATHENEE ROYAL PERUWELZ"/>
    <s v="RUE DES FRANCAIS  31"/>
    <n v="7600"/>
    <s v="PERUWELZ"/>
    <s v="CF"/>
    <n v="3265"/>
    <s v="RUE DES FRANCAIS  31"/>
    <n v="7600"/>
    <s v="PERUWELZ"/>
    <n v="10"/>
    <n v="0"/>
    <n v="0"/>
    <n v="783"/>
    <m/>
    <n v="783"/>
  </r>
  <r>
    <n v="3266"/>
    <x v="258"/>
    <s v="ec001636@adm.cfwb.be"/>
    <n v="8"/>
    <s v="-"/>
    <s v="INSTITUT SAINT-CHARLES"/>
    <s v="RUE PONT-A-LA-FAULX  66"/>
    <n v="7600"/>
    <s v="PERUWELZ"/>
    <s v="Lib Conf"/>
    <n v="3266"/>
    <s v="RUE PONT-A-LA-FAULX  66"/>
    <n v="7600"/>
    <s v="PERUWELZ"/>
    <n v="12"/>
    <n v="0"/>
    <n v="0"/>
    <n v="631"/>
    <m/>
    <n v="631"/>
  </r>
  <r>
    <n v="3267"/>
    <x v="258"/>
    <s v="ec001636@adm.cfwb.be"/>
    <n v="8"/>
    <s v="-"/>
    <s v="INSTITUT SAINT-CHARLES"/>
    <s v="RUE PONT-A-LA-FAULX  66"/>
    <n v="7600"/>
    <s v="PERUWELZ"/>
    <s v="Lib Conf"/>
    <n v="3267"/>
    <s v="RUE DE BLATON  31"/>
    <n v="7600"/>
    <s v="PERUWELZ"/>
    <n v="4"/>
    <n v="13"/>
    <n v="0"/>
    <n v="187"/>
    <m/>
    <n v="187"/>
  </r>
  <r>
    <n v="3342"/>
    <x v="259"/>
    <s v="ec001688@adm.cfwb.be"/>
    <n v="8"/>
    <s v="-"/>
    <s v="COLLEGE NOTRE-DAME DE LA TOMBE"/>
    <s v="RUE ABBE DROPSY  2"/>
    <n v="7540"/>
    <s v="KAIN"/>
    <s v="Lib Conf"/>
    <n v="3342"/>
    <s v="RUE ABBE DROPSY  2"/>
    <n v="7540"/>
    <s v="KAIN"/>
    <n v="19"/>
    <n v="0"/>
    <n v="0"/>
    <n v="770"/>
    <m/>
    <n v="770"/>
  </r>
  <r>
    <n v="3343"/>
    <x v="260"/>
    <s v="ec001689@adm.cfwb.be"/>
    <n v="8"/>
    <s v="-"/>
    <s v="INSTITUT DE LA SAINTE-UNION"/>
    <s v="RUE MONTGOMERY  71"/>
    <n v="7540"/>
    <s v="KAIN"/>
    <s v="Lib Conf"/>
    <n v="3343"/>
    <s v="RUE MONTGOMERY  71"/>
    <n v="7540"/>
    <s v="KAIN"/>
    <n v="12"/>
    <n v="0"/>
    <n v="0"/>
    <n v="436"/>
    <m/>
    <n v="436"/>
  </r>
  <r>
    <n v="3351"/>
    <x v="261"/>
    <s v="ec003206@adm.cfwb.be"/>
    <n v="8"/>
    <s v="-"/>
    <s v="INSTITUT SAINT-LUC"/>
    <s v="CHAUSSEE DE TOURNAI  7"/>
    <n v="7520"/>
    <s v="RAMEGNIES-CHIN"/>
    <s v="Lib Conf"/>
    <n v="3351"/>
    <s v="CHAUSSEE DE TOURNAI  7"/>
    <n v="7520"/>
    <s v="RAMEGNIES-CHIN"/>
    <n v="10"/>
    <n v="0"/>
    <n v="0"/>
    <n v="1020"/>
    <m/>
    <n v="1020"/>
  </r>
  <r>
    <n v="3353"/>
    <x v="262"/>
    <s v="ec001695@adm.cfwb.be"/>
    <n v="8"/>
    <s v="-"/>
    <s v="INSTITUT SAINT-ANDRE"/>
    <s v="CHAUSSEE DE TOURNAI  57"/>
    <n v="7520"/>
    <s v="RAMEGNIES-CHIN"/>
    <s v="Lib Conf"/>
    <n v="3353"/>
    <s v="CHAUSSEE DE TOURNAI  57"/>
    <n v="7520"/>
    <s v="RAMEGNIES-CHIN"/>
    <n v="19"/>
    <n v="0"/>
    <n v="0"/>
    <n v="607"/>
    <m/>
    <n v="607"/>
  </r>
  <r>
    <n v="3354"/>
    <x v="263"/>
    <s v="ec001696@adm.cfwb.be"/>
    <n v="8"/>
    <s v="-"/>
    <s v="ATHENEE ROYAL JULES BARA"/>
    <s v="RUE DUQUESNOY  24"/>
    <n v="7500"/>
    <s v="TOURNAI"/>
    <s v="CF"/>
    <n v="3354"/>
    <s v="RUE DUQUESNOY  24"/>
    <n v="7500"/>
    <s v="TOURNAI"/>
    <n v="15"/>
    <n v="0"/>
    <n v="0"/>
    <n v="847"/>
    <m/>
    <n v="847"/>
  </r>
  <r>
    <n v="3356"/>
    <x v="264"/>
    <s v="ec001697@adm.cfwb.be"/>
    <n v="8"/>
    <s v="-"/>
    <s v="ATHENEE ROYAL ROBERT CAMPIN"/>
    <s v="RUE DU CHATEAU  18"/>
    <n v="7500"/>
    <s v="TOURNAI"/>
    <s v="CF"/>
    <n v="3356"/>
    <s v="RUE DU CHATEAU  18"/>
    <n v="7500"/>
    <s v="TOURNAI"/>
    <n v="14"/>
    <n v="0"/>
    <n v="0"/>
    <n v="1014"/>
    <m/>
    <n v="1014"/>
  </r>
  <r>
    <n v="3357"/>
    <x v="265"/>
    <s v="ec001698@adm.cfwb.be"/>
    <n v="8"/>
    <s v="-"/>
    <s v="COLLEGE NOTRE-DAME"/>
    <s v="RUE DES AUGUSTINS  30"/>
    <n v="7500"/>
    <s v="TOURNAI"/>
    <s v="Lib Conf"/>
    <n v="3357"/>
    <s v="RUE DES AUGUSTINS  30"/>
    <n v="7500"/>
    <s v="TOURNAI"/>
    <n v="19"/>
    <n v="0"/>
    <n v="0"/>
    <n v="763"/>
    <m/>
    <n v="763"/>
  </r>
  <r>
    <n v="3358"/>
    <x v="266"/>
    <s v="ec001699@adm.cfwb.be"/>
    <n v="8"/>
    <s v="-"/>
    <s v="INSTITUT DES URSULINES - LA MADELEINE"/>
    <s v="RUE DES CARMES  10"/>
    <n v="7500"/>
    <s v="TOURNAI"/>
    <s v="Lib Conf"/>
    <n v="3358"/>
    <s v="RUE DES CARMES  10"/>
    <n v="7500"/>
    <s v="TOURNAI"/>
    <n v="15"/>
    <n v="0"/>
    <n v="0"/>
    <n v="333"/>
    <m/>
    <n v="333"/>
  </r>
  <r>
    <n v="3361"/>
    <x v="266"/>
    <s v="ec001699@adm.cfwb.be"/>
    <n v="8"/>
    <s v="-"/>
    <s v="INSTITUT DES URSULINES - LA MADELEINE"/>
    <s v="RUE DES CARMES  10"/>
    <n v="7500"/>
    <s v="TOURNAI"/>
    <s v="Lib Conf"/>
    <n v="3361"/>
    <s v="RUE DE LA MADELEINE  29"/>
    <n v="7500"/>
    <s v="TOURNAI"/>
    <n v="7"/>
    <n v="0"/>
    <n v="0"/>
    <n v="420"/>
    <m/>
    <n v="420"/>
  </r>
  <r>
    <n v="3362"/>
    <x v="267"/>
    <s v="ec001711@adm.cfwb.be"/>
    <n v="8"/>
    <s v="-"/>
    <s v="INSTITUT PROVINCIAL D'ENSEIGNEMENT SECONDAIRE"/>
    <s v="BOULEVARD LEOPOLD  92 B"/>
    <n v="7500"/>
    <s v="TOURNAI"/>
    <s v="Off"/>
    <n v="3362"/>
    <s v="RUE SAINTE-CATHERINE  32"/>
    <n v="7500"/>
    <s v="TOURNAI"/>
    <n v="5"/>
    <n v="0"/>
    <n v="0"/>
    <n v="204"/>
    <m/>
    <n v="204"/>
  </r>
  <r>
    <n v="3363"/>
    <x v="268"/>
    <s v="ec095265@adm.cfwb.be"/>
    <n v="8"/>
    <s v="-"/>
    <s v="INSTITUT TECHNIQUE DE LA COMMUNAUTE FRANCAISE VAL - ITMA"/>
    <s v="CHAUSSEE DE LILLE  2"/>
    <n v="7500"/>
    <s v="TOURNAI"/>
    <s v="CF"/>
    <n v="3363"/>
    <s v="RUE DES MOULINS  1"/>
    <n v="7500"/>
    <s v="TOURNAI"/>
    <n v="3"/>
    <n v="19"/>
    <n v="0"/>
    <n v="137"/>
    <m/>
    <n v="137"/>
  </r>
  <r>
    <n v="3368"/>
    <x v="268"/>
    <s v="ec095265@adm.cfwb.be"/>
    <n v="8"/>
    <s v="-"/>
    <s v="INSTITUT TECHNIQUE DE LA COMMUNAUTE FRANCAISE VAL - ITMA"/>
    <s v="CHAUSSEE DE LILLE  2"/>
    <n v="7500"/>
    <s v="TOURNAI"/>
    <s v="CF"/>
    <n v="3368"/>
    <s v="CHAUSSEE DE LILLE  2"/>
    <n v="7500"/>
    <s v="TOURNAI"/>
    <n v="4"/>
    <n v="34"/>
    <n v="0"/>
    <n v="332"/>
    <m/>
    <n v="332"/>
  </r>
  <r>
    <n v="3369"/>
    <x v="269"/>
    <s v="ec001706@adm.cfwb.be"/>
    <n v="8"/>
    <s v="-"/>
    <s v="CENTRE EDUCATIF DE LA SAINTE-UNION"/>
    <s v="CHAUSSEE DE LILLE  12"/>
    <n v="7500"/>
    <s v="TOURNAI"/>
    <s v="Lib Conf"/>
    <n v="3369"/>
    <s v="RUE DES CAMPEAUX  41"/>
    <n v="7500"/>
    <s v="TOURNAI"/>
    <n v="11"/>
    <n v="0"/>
    <n v="0"/>
    <n v="168"/>
    <m/>
    <n v="168"/>
  </r>
  <r>
    <n v="3370"/>
    <x v="269"/>
    <s v="ec001706@adm.cfwb.be"/>
    <n v="8"/>
    <s v="-"/>
    <s v="CENTRE EDUCATIF DE LA SAINTE-UNION"/>
    <s v="CHAUSSEE DE LILLE  12"/>
    <n v="7500"/>
    <s v="TOURNAI"/>
    <s v="Lib Conf"/>
    <n v="3370"/>
    <s v="CHAUSSEE DE LILLE  12"/>
    <n v="7500"/>
    <s v="TOURNAI"/>
    <n v="11"/>
    <n v="0"/>
    <n v="0"/>
    <n v="484"/>
    <m/>
    <n v="484"/>
  </r>
  <r>
    <n v="3371"/>
    <x v="270"/>
    <s v="ec003236@adm.cfwb.be"/>
    <n v="8"/>
    <s v="-"/>
    <s v="INSTITUT DON BOSCO"/>
    <s v="BOULEVARD LEOPOLD  63"/>
    <n v="7500"/>
    <s v="TOURNAI"/>
    <s v="Lib Conf"/>
    <n v="3371"/>
    <s v="BOULEVARD LEOPOLD  63"/>
    <n v="7500"/>
    <s v="TOURNAI"/>
    <n v="9"/>
    <n v="0"/>
    <n v="0"/>
    <n v="578"/>
    <m/>
    <n v="578"/>
  </r>
  <r>
    <n v="3372"/>
    <x v="270"/>
    <s v="ec003236@adm.cfwb.be"/>
    <n v="8"/>
    <s v="-"/>
    <s v="INSTITUT DON BOSCO"/>
    <s v="BOULEVARD LEOPOLD  63"/>
    <n v="7500"/>
    <s v="TOURNAI"/>
    <s v="Lib Conf"/>
    <n v="3372"/>
    <s v="RUE DE LA CULTURE  175"/>
    <n v="7500"/>
    <s v="TOURNAI"/>
    <n v="9"/>
    <n v="0"/>
    <n v="0"/>
    <n v="293"/>
    <m/>
    <n v="293"/>
  </r>
  <r>
    <n v="3375"/>
    <x v="271"/>
    <s v="ec001708@adm.cfwb.be"/>
    <n v="8"/>
    <s v="-"/>
    <s v="INSTITUT D'ENSEIGNEMENT SECONDAIRE PROVINCIAL PARAMEDICAL"/>
    <s v="RUE DE LA LYS  1"/>
    <n v="7500"/>
    <s v="TOURNAI"/>
    <s v="Off"/>
    <n v="3375"/>
    <s v="RUE DE LA LYS  1"/>
    <n v="7500"/>
    <s v="TOURNAI"/>
    <n v="7"/>
    <n v="0"/>
    <n v="0"/>
    <n v="383"/>
    <m/>
    <n v="383"/>
  </r>
  <r>
    <n v="3377"/>
    <x v="272"/>
    <s v="ec001709@adm.cfwb.be"/>
    <n v="8"/>
    <s v="-"/>
    <s v="INSTITUT NOTRE-DAME "/>
    <s v="RUE DU FOUR CHAPITRE  3"/>
    <n v="7500"/>
    <s v="TOURNAI"/>
    <s v="Lib Conf"/>
    <n v="3377"/>
    <s v="RUE DU FOUR CHAPITRE  3"/>
    <n v="7500"/>
    <s v="TOURNAI"/>
    <n v="14"/>
    <n v="0"/>
    <n v="0"/>
    <n v="433"/>
    <m/>
    <n v="433"/>
  </r>
  <r>
    <n v="3379"/>
    <x v="273"/>
    <s v="ec003237@adm.cfwb.be"/>
    <n v="8"/>
    <s v="-"/>
    <s v="INSTITUT DES TECHNIQUES HOSPITALIERES (I.T.E.H.O) JEANNE D'ARC"/>
    <s v="QUAI DES SALINES  28"/>
    <n v="7500"/>
    <s v="TOURNAI"/>
    <s v="Lib Conf"/>
    <n v="3379"/>
    <s v="QUAI DES SALINES  28"/>
    <n v="7500"/>
    <s v="TOURNAI"/>
    <n v="6"/>
    <n v="0"/>
    <n v="0"/>
    <n v="280"/>
    <n v="280"/>
    <n v="0"/>
  </r>
  <r>
    <n v="3380"/>
    <x v="273"/>
    <s v="ec003237@adm.cfwb.be"/>
    <n v="8"/>
    <s v="-"/>
    <s v="INSTITUT DES TECHNIQUES HOSPITALIERES (I.T.E.H.O) JEANNE D'ARC"/>
    <s v="QUAI DES SALINES  28"/>
    <n v="7500"/>
    <s v="TOURNAI"/>
    <s v="Lib Conf"/>
    <n v="3380"/>
    <s v="RUE DU COUVENT  82 BIS"/>
    <n v="7700"/>
    <s v="MOUSCRON"/>
    <n v="7"/>
    <n v="0"/>
    <n v="0"/>
    <n v="287"/>
    <n v="287"/>
    <n v="0"/>
  </r>
  <r>
    <n v="3383"/>
    <x v="267"/>
    <s v="ec001711@adm.cfwb.be"/>
    <n v="8"/>
    <s v="-"/>
    <s v="INSTITUT PROVINCIAL D'ENSEIGNEMENT SECONDAIRE"/>
    <s v="BOULEVARD LEOPOLD  92 B"/>
    <n v="7500"/>
    <s v="TOURNAI"/>
    <s v="Off"/>
    <n v="3383"/>
    <s v="BOULEVARD LEOPOLD  92 B"/>
    <n v="7500"/>
    <s v="TOURNAI"/>
    <n v="8"/>
    <n v="0"/>
    <n v="0"/>
    <n v="353"/>
    <m/>
    <n v="353"/>
  </r>
  <r>
    <n v="3397"/>
    <x v="271"/>
    <s v="ec001708@adm.cfwb.be"/>
    <n v="8"/>
    <s v="-"/>
    <s v="INSTITUT D'ENSEIGNEMENT SECONDAIRE PROVINCIAL PARAMEDICAL"/>
    <s v="RUE DE LA LYS  1"/>
    <n v="7500"/>
    <s v="TOURNAI"/>
    <s v="Off"/>
    <n v="3397"/>
    <s v="CHAUSSEE DE LILLE  1"/>
    <n v="7500"/>
    <s v="TOURNAI"/>
    <n v="4"/>
    <n v="37"/>
    <n v="0"/>
    <n v="431"/>
    <n v="238"/>
    <n v="193"/>
  </r>
  <r>
    <n v="3416"/>
    <x v="268"/>
    <s v="ec095265@adm.cfwb.be"/>
    <n v="8"/>
    <n v="95264"/>
    <s v="INSTITUT TECHNIQUE DE LA COMMUNAUTE FRANCAISE VAL - ITMA"/>
    <s v="CHAUSSEE DE LILLE  2"/>
    <n v="7500"/>
    <s v="TOURNAI"/>
    <s v="CF"/>
    <n v="3416"/>
    <s v="CHAUSSEE DE LILLE  2"/>
    <n v="7500"/>
    <s v="TOURNAI"/>
    <m/>
    <m/>
    <s v="CEFA"/>
    <n v="11"/>
    <m/>
    <n v="11"/>
  </r>
  <r>
    <n v="3450"/>
    <x v="274"/>
    <s v="ec001735@adm.cfwb.be"/>
    <n v="8"/>
    <s v="-"/>
    <s v="INSTITUT D'ENSEIGNEMENT TECHNIQUE SAINT-ELOI"/>
    <s v="TOUR SAINT-PIERRE  11"/>
    <n v="7900"/>
    <s v="LEUZE-EN-HAINAUT"/>
    <s v="Lib Conf"/>
    <n v="3450"/>
    <s v="TOUR SAINT-PIERRE  11"/>
    <n v="7900"/>
    <s v="LEUZE-EN-HAINAUT"/>
    <n v="13"/>
    <n v="0"/>
    <n v="0"/>
    <n v="687"/>
    <m/>
    <n v="687"/>
  </r>
  <r>
    <n v="3451"/>
    <x v="274"/>
    <s v="ec001735@adm.cfwb.be"/>
    <n v="8"/>
    <n v="1735"/>
    <s v="INSTITUT D'ENSEIGNEMENT TECHNIQUE SAINT-ELOI"/>
    <s v="TOUR SAINT-PIERRE  11"/>
    <n v="7900"/>
    <s v="LEUZE-EN-HAINAUT"/>
    <s v="Lib Conf"/>
    <n v="3451"/>
    <s v="RUE SAINT-MARTIN  12"/>
    <n v="7900"/>
    <s v="LEUZE-EN-HAINAUT"/>
    <m/>
    <m/>
    <s v="CEFA"/>
    <n v="51"/>
    <m/>
    <n v="51"/>
  </r>
  <r>
    <n v="3452"/>
    <x v="275"/>
    <s v="ec001736@adm.cfwb.be"/>
    <n v="8"/>
    <s v="-"/>
    <s v="ATHENEE PROVINCIAL"/>
    <s v="RUE DU REMPART  16"/>
    <n v="7900"/>
    <s v="LEUZE-EN-HAINAUT"/>
    <s v="Off"/>
    <n v="3452"/>
    <s v="RUE DU REMPART  16"/>
    <n v="7900"/>
    <s v="LEUZE-EN-HAINAUT"/>
    <n v="6"/>
    <n v="0"/>
    <n v="0"/>
    <n v="313"/>
    <m/>
    <n v="313"/>
  </r>
  <r>
    <n v="3457"/>
    <x v="276"/>
    <s v="ec001738@adm.cfwb.be"/>
    <n v="8"/>
    <s v="-"/>
    <s v="COLLEGE SAINT-ELOI"/>
    <s v="TOUR SAINT-PIERRE  11"/>
    <n v="7900"/>
    <s v="LEUZE-EN-HAINAUT"/>
    <s v="Lib Conf"/>
    <n v="3457"/>
    <s v="TOUR SAINT-PIERRE  11"/>
    <n v="7900"/>
    <s v="LEUZE-EN-HAINAUT"/>
    <n v="18"/>
    <n v="0"/>
    <n v="0"/>
    <n v="662"/>
    <m/>
    <n v="662"/>
  </r>
  <r>
    <n v="3482"/>
    <x v="277"/>
    <s v="ec001751@adm.cfwb.be"/>
    <n v="3"/>
    <s v="-"/>
    <s v="INSTITUT DE L'INSTRUCTION CHRETIENNE-ABBAYE DE FLONE"/>
    <s v="CHAUSSEE ROMAINE  2"/>
    <n v="4540"/>
    <s v="FLONE"/>
    <s v="Lib Conf"/>
    <n v="3482"/>
    <s v="CHAUSSEE ROMAINE  2"/>
    <n v="4540"/>
    <s v="FLONE"/>
    <n v="16"/>
    <n v="0"/>
    <n v="0"/>
    <n v="992"/>
    <m/>
    <n v="992"/>
  </r>
  <r>
    <n v="3510"/>
    <x v="278"/>
    <s v="ec001762@adm.cfwb.be"/>
    <n v="3"/>
    <s v="-"/>
    <s v="PETIT SEMINAIRE DE SAINT-ROCH"/>
    <s v="ALLEE DE BERNARDFAGNE  7"/>
    <n v="4190"/>
    <s v="FERRIERES"/>
    <s v="Lib Conf"/>
    <n v="3510"/>
    <s v="ALLEE DE BERNARDFAGNE  7"/>
    <n v="4190"/>
    <s v="FERRIERES"/>
    <n v="19"/>
    <n v="0"/>
    <n v="0"/>
    <n v="787"/>
    <m/>
    <n v="787"/>
  </r>
  <r>
    <n v="3533"/>
    <x v="279"/>
    <s v="ec001775@adm.cfwb.be"/>
    <n v="3"/>
    <s v="-"/>
    <s v="ATHENEE ROYAL DE HUY"/>
    <s v="QUAI D'ARONA  5"/>
    <n v="4500"/>
    <s v="HUY"/>
    <s v="CF"/>
    <n v="3533"/>
    <s v="QUAI D'ARONA  5"/>
    <n v="4500"/>
    <s v="HUY"/>
    <n v="15"/>
    <n v="0"/>
    <n v="0"/>
    <n v="968"/>
    <m/>
    <n v="968"/>
  </r>
  <r>
    <n v="3537"/>
    <x v="280"/>
    <s v="ec001777@adm.cfwb.be"/>
    <n v="3"/>
    <s v="-"/>
    <s v="COLLEGE SAINT-QUIRIN "/>
    <s v="RUE ENTRE-DEUX-PORTES  75"/>
    <n v="4500"/>
    <s v="HUY"/>
    <s v="Lib Conf"/>
    <n v="3537"/>
    <s v="RUE ENTRE-DEUX-PORTES  75"/>
    <n v="4500"/>
    <s v="HUY"/>
    <n v="16"/>
    <n v="0"/>
    <n v="0"/>
    <n v="755"/>
    <m/>
    <n v="755"/>
  </r>
  <r>
    <n v="3539"/>
    <x v="281"/>
    <s v="ec001778@adm.cfwb.be"/>
    <n v="3"/>
    <s v="-"/>
    <s v="INSTITUT SAINTE-MARIE"/>
    <s v="RUE VANKEERBERGHEN  10-12"/>
    <n v="4500"/>
    <s v="HUY"/>
    <s v="Lib Conf"/>
    <n v="3539"/>
    <s v="RUE VANKEERBERGHEN  10-12"/>
    <n v="4500"/>
    <s v="HUY"/>
    <n v="19"/>
    <n v="0"/>
    <n v="0"/>
    <n v="1216"/>
    <m/>
    <n v="1216"/>
  </r>
  <r>
    <n v="3540"/>
    <x v="282"/>
    <s v="ec001779@adm.cfwb.be"/>
    <n v="3"/>
    <n v="1779"/>
    <s v="ECOLE POLYTECHNIQUE DE HUY-ENSEIGNEMENT DE LA PROVINCE DE LIEGE"/>
    <s v="RUE SAINT-PIERRE  48"/>
    <n v="4500"/>
    <s v="HUY"/>
    <s v="Off"/>
    <n v="3540"/>
    <s v="RUE SAINT-PIERRE  48"/>
    <n v="4500"/>
    <s v="HUY"/>
    <m/>
    <m/>
    <s v="CEFA"/>
    <n v="105"/>
    <m/>
    <n v="105"/>
  </r>
  <r>
    <n v="3541"/>
    <x v="282"/>
    <s v="ec001779@adm.cfwb.be"/>
    <n v="3"/>
    <s v="-"/>
    <s v="ECOLE POLYTECHNIQUE DE HUY-ENSEIGNEMENT DE LA PROVINCE DE LIEGE"/>
    <s v="RUE SAINT-PIERRE  48"/>
    <n v="4500"/>
    <s v="HUY"/>
    <s v="Off"/>
    <n v="3541"/>
    <s v="RUE SAINT-PIERRE  48"/>
    <n v="4500"/>
    <s v="HUY"/>
    <n v="5"/>
    <n v="33"/>
    <n v="0"/>
    <n v="540"/>
    <m/>
    <n v="540"/>
  </r>
  <r>
    <n v="3542"/>
    <x v="283"/>
    <s v="ec001780@adm.cfwb.be"/>
    <n v="3"/>
    <s v="-"/>
    <s v="INSTITUT PROVINCIAL D'ENSEIGNEMENT SECONDAIRE DE HUY"/>
    <s v="AVENUE DELCHAMBRE  6"/>
    <n v="4500"/>
    <s v="HUY"/>
    <s v="Off"/>
    <n v="3542"/>
    <s v="AVENUE DELCHAMBRE  6"/>
    <n v="4500"/>
    <s v="HUY"/>
    <n v="7"/>
    <n v="0"/>
    <n v="0"/>
    <n v="664"/>
    <m/>
    <n v="664"/>
  </r>
  <r>
    <n v="3543"/>
    <x v="284"/>
    <s v="ec001781@adm.cfwb.be"/>
    <n v="3"/>
    <n v="1781"/>
    <s v="INSTITUT DON BOSCO"/>
    <s v="RUE DES COTILLAGES  2"/>
    <n v="4500"/>
    <s v="HUY"/>
    <s v="Lib Conf"/>
    <n v="3543"/>
    <s v="RUE SOUS-LES-ROCHES  2"/>
    <n v="4500"/>
    <s v="HUY"/>
    <m/>
    <m/>
    <s v="CEFA"/>
    <n v="115"/>
    <m/>
    <n v="115"/>
  </r>
  <r>
    <n v="3547"/>
    <x v="284"/>
    <s v="ec001781@adm.cfwb.be"/>
    <n v="3"/>
    <s v="-"/>
    <s v="INSTITUT DON BOSCO"/>
    <s v="RUE DES COTILLAGES  2"/>
    <n v="4500"/>
    <s v="HUY"/>
    <s v="Lib Conf"/>
    <n v="3547"/>
    <s v="RUE DES COTILLAGES  2"/>
    <n v="4500"/>
    <s v="HUY"/>
    <n v="8"/>
    <n v="0"/>
    <n v="0"/>
    <n v="367"/>
    <m/>
    <n v="367"/>
  </r>
  <r>
    <n v="3560"/>
    <x v="285"/>
    <s v="ec001787@adm.cfwb.be"/>
    <n v="3"/>
    <s v="-"/>
    <s v="ATHENEE ROYAL AGRI - SAINT-GEORGES"/>
    <s v="RUE SAINT-VICTOR  5"/>
    <n v="4500"/>
    <s v="HUY"/>
    <s v="CF"/>
    <n v="3560"/>
    <s v="RUE SAINT-VICTOR  5"/>
    <n v="4500"/>
    <s v="HUY"/>
    <n v="13"/>
    <n v="0"/>
    <n v="0"/>
    <n v="609"/>
    <m/>
    <n v="609"/>
  </r>
  <r>
    <n v="3568"/>
    <x v="286"/>
    <s v="ec001792@adm.cfwb.be"/>
    <n v="3"/>
    <s v="-"/>
    <s v="ATHENEE ROYAL PRINCE BAUDOUIN"/>
    <s v="RUE DU FOURNEAU  40"/>
    <n v="4570"/>
    <s v="MARCHIN"/>
    <s v="CF"/>
    <n v="3568"/>
    <s v="RUE DU FOURNEAU  40"/>
    <n v="4570"/>
    <s v="MARCHIN"/>
    <n v="17"/>
    <n v="0"/>
    <n v="0"/>
    <n v="500"/>
    <m/>
    <n v="500"/>
  </r>
  <r>
    <n v="3586"/>
    <x v="287"/>
    <s v="ec001801@adm.cfwb.be"/>
    <n v="3"/>
    <s v="-"/>
    <s v="ATHENEE ROYAL D'OUFFET"/>
    <s v="RUE MOGNEE  21"/>
    <n v="4590"/>
    <s v="OUFFET"/>
    <s v="CF"/>
    <n v="3586"/>
    <s v="RUE MOGNEE  21"/>
    <n v="4590"/>
    <s v="OUFFET"/>
    <n v="8"/>
    <n v="0"/>
    <n v="0"/>
    <n v="224"/>
    <m/>
    <n v="224"/>
  </r>
  <r>
    <n v="3587"/>
    <x v="288"/>
    <s v="ec001802@adm.cfwb.be"/>
    <n v="3"/>
    <s v="-"/>
    <s v="INSTITUT LIBRE DU CONDROZ SAINT-FRANCOIS"/>
    <s v="RUE DU PERRON  31"/>
    <n v="4590"/>
    <s v="OUFFET"/>
    <s v="Lib Conf"/>
    <n v="3587"/>
    <s v="RUE DU PERRON  31"/>
    <n v="4590"/>
    <s v="OUFFET"/>
    <n v="15"/>
    <n v="0"/>
    <n v="0"/>
    <n v="306"/>
    <m/>
    <n v="306"/>
  </r>
  <r>
    <n v="3588"/>
    <x v="288"/>
    <s v="ec001802@adm.cfwb.be"/>
    <n v="3"/>
    <s v="-"/>
    <s v="INSTITUT LIBRE DU CONDROZ SAINT-FRANCOIS"/>
    <s v="RUE DU PERRON  31"/>
    <n v="4590"/>
    <s v="OUFFET"/>
    <s v="Lib Conf"/>
    <n v="3588"/>
    <s v="RUE DU VAL NOTRE-DAME  396"/>
    <n v="4520"/>
    <s v="ANTHEIT"/>
    <n v="17"/>
    <n v="0"/>
    <n v="0"/>
    <n v="273"/>
    <m/>
    <n v="273"/>
  </r>
  <r>
    <n v="3634"/>
    <x v="289"/>
    <s v="ec001826@adm.cfwb.be"/>
    <n v="4"/>
    <s v="-"/>
    <s v="ATHENEE ROYAL D'ANS"/>
    <s v="RUE GEORGES TRUFFAUT  37"/>
    <n v="4432"/>
    <s v="ALLEUR"/>
    <s v="CF"/>
    <n v="3634"/>
    <s v="RUE GEORGES TRUFFAUT  37"/>
    <n v="4432"/>
    <s v="ALLEUR"/>
    <n v="7"/>
    <n v="0"/>
    <n v="0"/>
    <n v="1009"/>
    <m/>
    <n v="1009"/>
  </r>
  <r>
    <n v="3635"/>
    <x v="290"/>
    <s v="ec001827@adm.cfwb.be"/>
    <n v="4"/>
    <s v="-"/>
    <s v="COLLEGE SAINT-FRANCOIS D'ASSISE"/>
    <s v="RUE DU CIMETIERE  2"/>
    <n v="4430"/>
    <s v="ANS"/>
    <s v="Lib Conf"/>
    <n v="3635"/>
    <s v="RUE WALTHERE JAMAR  102 B"/>
    <n v="4430"/>
    <s v="ANS"/>
    <n v="8"/>
    <n v="0"/>
    <n v="0"/>
    <n v="159"/>
    <m/>
    <n v="159"/>
  </r>
  <r>
    <n v="3637"/>
    <x v="290"/>
    <s v="ec001827@adm.cfwb.be"/>
    <n v="4"/>
    <s v="-"/>
    <s v="COLLEGE SAINT-FRANCOIS D'ASSISE"/>
    <s v="RUE DU CIMETIERE  2"/>
    <n v="4430"/>
    <s v="ANS"/>
    <s v="Lib Conf"/>
    <n v="3637"/>
    <s v="RUE DU CIMETIERE  2"/>
    <n v="4430"/>
    <s v="ANS"/>
    <n v="5"/>
    <n v="0"/>
    <n v="0"/>
    <n v="269"/>
    <m/>
    <n v="269"/>
  </r>
  <r>
    <n v="3659"/>
    <x v="291"/>
    <s v="ec001837@adm.cfwb.be"/>
    <n v="4"/>
    <s v="-"/>
    <s v="ATHENEE ROYAL AYWAILLE"/>
    <s v="AVENUE FRANCOIS CORNESSE  48"/>
    <n v="4920"/>
    <s v="AYWAILLE"/>
    <s v="CF"/>
    <n v="3659"/>
    <s v="AVENUE FRANCOIS CORNESSE  48"/>
    <n v="4920"/>
    <s v="AYWAILLE"/>
    <n v="9"/>
    <n v="0"/>
    <n v="0"/>
    <n v="500"/>
    <m/>
    <n v="500"/>
  </r>
  <r>
    <n v="3661"/>
    <x v="292"/>
    <s v="ec001839@adm.cfwb.be"/>
    <n v="4"/>
    <s v="-"/>
    <s v="CENTRE SCOLAIRE SAINT-JOSEPH - SAINT-RAPHAEL"/>
    <s v="AVENUE DE LA PORALLEE  40"/>
    <n v="4920"/>
    <s v="SOUGNE-REMOUCHAMPS"/>
    <s v="Lib Conf"/>
    <n v="3661"/>
    <s v="RUE MAGRITE  20"/>
    <n v="4920"/>
    <s v="SOUGNE-REMOUCHAMPS"/>
    <n v="9"/>
    <n v="0"/>
    <n v="0"/>
    <n v="264"/>
    <m/>
    <n v="264"/>
  </r>
  <r>
    <n v="3662"/>
    <x v="292"/>
    <s v="ec001839@adm.cfwb.be"/>
    <n v="4"/>
    <s v="-"/>
    <s v="CENTRE SCOLAIRE SAINT-JOSEPH - SAINT-RAPHAEL"/>
    <s v="AVENUE DE LA PORALLEE  40"/>
    <n v="4920"/>
    <s v="SOUGNE-REMOUCHAMPS"/>
    <s v="Lib Conf"/>
    <n v="3662"/>
    <s v="AVENUE DE LA PORALLEE  40"/>
    <n v="4920"/>
    <s v="SOUGNE-REMOUCHAMPS"/>
    <n v="10"/>
    <n v="0"/>
    <n v="0"/>
    <n v="636"/>
    <m/>
    <n v="636"/>
  </r>
  <r>
    <n v="3675"/>
    <x v="293"/>
    <s v="ec002174@adm.cfwb.be"/>
    <n v="4"/>
    <s v="-"/>
    <s v="ATHENEE ROYAL VISE"/>
    <s v="RUE DU GOLLET  2"/>
    <n v="4600"/>
    <s v="VISE"/>
    <s v="CF"/>
    <n v="3675"/>
    <s v="RUE SAINT-LAURENT  45"/>
    <n v="4690"/>
    <s v="GLONS"/>
    <n v="4"/>
    <n v="2"/>
    <n v="0"/>
    <n v="5"/>
    <m/>
    <n v="5"/>
  </r>
  <r>
    <n v="3695"/>
    <x v="294"/>
    <s v="ec001855@adm.cfwb.be"/>
    <n v="4"/>
    <s v="-"/>
    <s v="COLLEGE EPISCOPAL DU SARTAY"/>
    <s v="RUE P. HENVARD  64"/>
    <n v="4053"/>
    <s v="EMBOURG"/>
    <s v="Lib Conf"/>
    <n v="3695"/>
    <s v="RUE P. HENVARD  64"/>
    <n v="4053"/>
    <s v="EMBOURG"/>
    <n v="20"/>
    <n v="0"/>
    <n v="0"/>
    <n v="661"/>
    <m/>
    <n v="661"/>
  </r>
  <r>
    <n v="3722"/>
    <x v="295"/>
    <s v="ec001870@adm.cfwb.be"/>
    <n v="4"/>
    <s v="-"/>
    <s v="ATHENEE ROYAL D'ESNEUX"/>
    <s v="RUE DE L'ATHENEE  6"/>
    <n v="4130"/>
    <s v="ESNEUX"/>
    <s v="CF"/>
    <n v="3722"/>
    <s v="RUE DE L'ATHENEE  6"/>
    <n v="4130"/>
    <s v="ESNEUX"/>
    <n v="12"/>
    <n v="0"/>
    <n v="0"/>
    <n v="620"/>
    <m/>
    <n v="620"/>
  </r>
  <r>
    <n v="3740"/>
    <x v="296"/>
    <s v="ec002159@adm.cfwb.be"/>
    <n v="4"/>
    <s v="-"/>
    <s v="ATHENEE ROYAL SOUMAGNE"/>
    <s v="RUE DES PRAIRIES  30"/>
    <n v="4630"/>
    <s v="SOUMAGNE"/>
    <s v="CF"/>
    <n v="3740"/>
    <s v="RUE CHARLES DELIEGE  11"/>
    <n v="4623"/>
    <s v="FLERON"/>
    <s v="Non classée"/>
    <s v="Non classée"/>
    <n v="0"/>
    <n v="8"/>
    <m/>
    <n v="8"/>
  </r>
  <r>
    <n v="3763"/>
    <x v="297"/>
    <s v="ec001897@adm.cfwb.be"/>
    <n v="4"/>
    <s v="-"/>
    <s v="ATHENEE ROYAL DE HERSTAL"/>
    <s v="RUE JEAN LAMBERT SAUVEUR 59"/>
    <n v="4040"/>
    <s v="HERSTAL"/>
    <s v="CF"/>
    <n v="3763"/>
    <s v="RUE JEAN LAMBERT SAUVEUR 59"/>
    <n v="4040"/>
    <s v="HERSTAL"/>
    <n v="9"/>
    <n v="0"/>
    <n v="0"/>
    <n v="948"/>
    <m/>
    <n v="948"/>
  </r>
  <r>
    <n v="3765"/>
    <x v="298"/>
    <s v="ec001898@adm.cfwb.be"/>
    <n v="4"/>
    <s v="-"/>
    <s v="COLLEGE NOTRE-DAME ET SAINT-LAMBERT ET INSTITUT SAINT-LAURENT"/>
    <s v="RUE ELISA DUMONCEAU  75"/>
    <n v="4040"/>
    <s v="HERSTAL"/>
    <s v="Lib Conf"/>
    <n v="3765"/>
    <s v="RUE ELISA DUMONCEAU  75"/>
    <n v="4040"/>
    <s v="HERSTAL"/>
    <n v="2"/>
    <n v="100"/>
    <n v="0"/>
    <n v="535"/>
    <m/>
    <n v="535"/>
  </r>
  <r>
    <n v="3766"/>
    <x v="299"/>
    <s v="ec001899@adm.cfwb.be"/>
    <n v="4"/>
    <s v="-"/>
    <s v="NOTRE-DAME SAINT LAMBERT ET SAINT-LAURENT - DOA"/>
    <s v="RUE ELISA DUMONCEAU  75"/>
    <n v="4040"/>
    <s v="HERSTAL"/>
    <s v="Lib Conf"/>
    <n v="3766"/>
    <s v="RUE ELISA DUMONCEAU  75"/>
    <n v="4040"/>
    <s v="HERSTAL"/>
    <n v="1"/>
    <n v="82"/>
    <n v="0"/>
    <n v="323"/>
    <m/>
    <n v="323"/>
  </r>
  <r>
    <n v="3768"/>
    <x v="300"/>
    <s v="ec001901@adm.cfwb.be"/>
    <n v="4"/>
    <n v="1901"/>
    <s v="ECOLE POLYTECHNIQUE DE HERSTAL -  ENSEIGNEMENT DE LA PROVINCE DE LIEGE"/>
    <s v="RUE DE L'ECOLE TECHNIQUE  34"/>
    <n v="4040"/>
    <s v="HERSTAL"/>
    <s v="Off"/>
    <n v="3768"/>
    <s v="RUE DE L'ECOLE TECHNIQUE  34"/>
    <n v="4040"/>
    <s v="HERSTAL"/>
    <m/>
    <m/>
    <s v="CEFA"/>
    <n v="127"/>
    <m/>
    <n v="127"/>
  </r>
  <r>
    <n v="3769"/>
    <x v="300"/>
    <s v="ec001901@adm.cfwb.be"/>
    <n v="4"/>
    <s v="-"/>
    <s v="ECOLE POLYTECHNIQUE DE HERSTAL -  ENSEIGNEMENT DE LA PROVINCE DE LIEGE"/>
    <s v="RUE DE L'ECOLE TECHNIQUE  34"/>
    <n v="4040"/>
    <s v="HERSTAL"/>
    <s v="Off"/>
    <n v="3769"/>
    <s v="RUE DE L'ECOLE TECHNIQUE  34"/>
    <n v="4040"/>
    <s v="HERSTAL"/>
    <n v="2"/>
    <n v="62"/>
    <n v="0"/>
    <n v="333"/>
    <m/>
    <n v="333"/>
  </r>
  <r>
    <n v="3771"/>
    <x v="301"/>
    <s v="ec001902@adm.cfwb.be"/>
    <n v="4"/>
    <s v="-"/>
    <s v="INSTITUT PROVINCIAL D'ENSEIGNEMENT SECONDAIRE DE HERSTAL"/>
    <s v="RUE DU GRAND PUITS  66"/>
    <n v="4040"/>
    <s v="HERSTAL"/>
    <s v="Off"/>
    <n v="3771"/>
    <s v="RUE DU GRAND PUITS  66"/>
    <n v="4040"/>
    <s v="HERSTAL"/>
    <n v="2"/>
    <n v="70"/>
    <n v="0"/>
    <n v="548"/>
    <m/>
    <n v="548"/>
  </r>
  <r>
    <n v="3792"/>
    <x v="302"/>
    <s v="ec002020@adm.cfwb.be"/>
    <n v="4"/>
    <n v="2022"/>
    <s v="INSTITUT SAINT-LAURENT"/>
    <s v="RUE SAINT-LAURENT  29"/>
    <n v="4000"/>
    <s v="LIEGE 1"/>
    <s v="Lib Conf"/>
    <n v="3792"/>
    <s v="RUE SAINT-LAURENT  29"/>
    <n v="4000"/>
    <s v="LIEGE 1"/>
    <m/>
    <m/>
    <s v="CEFA"/>
    <n v="26"/>
    <m/>
    <n v="26"/>
  </r>
  <r>
    <n v="3899"/>
    <x v="303"/>
    <s v="ec001981@adm.cfwb.be"/>
    <n v="4"/>
    <s v="-"/>
    <s v="INSTITUT MARIA GORETTI"/>
    <s v="RUE RENORY  101"/>
    <n v="4031"/>
    <s v="ANGLEUR"/>
    <s v="Lib Conf"/>
    <n v="3899"/>
    <s v="RUE RENORY  101"/>
    <n v="4031"/>
    <s v="ANGLEUR"/>
    <n v="6"/>
    <n v="0"/>
    <n v="0"/>
    <n v="693"/>
    <m/>
    <n v="693"/>
  </r>
  <r>
    <n v="3903"/>
    <x v="304"/>
    <s v="ec001984@adm.cfwb.be"/>
    <n v="4"/>
    <s v="-"/>
    <s v="ATHENEE ROYAL DE CHENEE"/>
    <s v="RUE BOURDON  32"/>
    <n v="4032"/>
    <s v="CHENEE"/>
    <s v="CF"/>
    <n v="3903"/>
    <s v="RUE BOURDON  32"/>
    <n v="4032"/>
    <s v="CHENEE"/>
    <n v="14"/>
    <n v="0"/>
    <n v="0"/>
    <n v="1290"/>
    <m/>
    <n v="1290"/>
  </r>
  <r>
    <n v="3904"/>
    <x v="305"/>
    <s v="ec001985@adm.cfwb.be"/>
    <n v="4"/>
    <s v="-"/>
    <s v="COLLEGE SAINT-JOSEPH"/>
    <s v="RUE SOEUR LUTGARDIS  4"/>
    <n v="4032"/>
    <s v="CHENEE"/>
    <s v="Lib Conf"/>
    <n v="3904"/>
    <s v="RUE SOEUR LUTGARDIS  4"/>
    <n v="4032"/>
    <s v="CHENEE"/>
    <n v="14"/>
    <n v="0"/>
    <n v="0"/>
    <n v="952"/>
    <m/>
    <n v="952"/>
  </r>
  <r>
    <n v="3905"/>
    <x v="306"/>
    <s v="ec001986@adm.cfwb.be"/>
    <n v="4"/>
    <s v="-"/>
    <s v="INSTITUT SAINTE-THERESE D'AVILA"/>
    <s v="RUE SOEUR LUTGARDIS  5"/>
    <n v="4032"/>
    <s v="CHENEE"/>
    <s v="Lib Conf"/>
    <n v="3905"/>
    <s v="RUE SOEUR LUTGARDIS  5"/>
    <n v="4032"/>
    <s v="CHENEE"/>
    <n v="6"/>
    <n v="0"/>
    <n v="0"/>
    <n v="920"/>
    <m/>
    <n v="920"/>
  </r>
  <r>
    <n v="3906"/>
    <x v="307"/>
    <s v="ec002044@adm.cfwb.be"/>
    <n v="4"/>
    <s v="-"/>
    <s v="ATHENEE ROYAL DE  LIEGE ATLAS"/>
    <s v="QUAI SAINT-LEONARD  80"/>
    <n v="4000"/>
    <s v="LIEGE 1"/>
    <s v="CF"/>
    <n v="3906"/>
    <s v="RUE DE BOIS DE BREUX"/>
    <n v="4020"/>
    <s v="JUPILLE-SUR-MEUSE"/>
    <n v="6"/>
    <n v="10"/>
    <n v="0"/>
    <n v="427"/>
    <m/>
    <n v="427"/>
  </r>
  <r>
    <n v="3907"/>
    <x v="308"/>
    <s v="ec001988@adm.cfwb.be"/>
    <n v="4"/>
    <s v="-"/>
    <s v="INSTITUT NOTRE-DAME DE JUPILLE"/>
    <s v="RUE CHARLEMAGNE  47"/>
    <n v="4020"/>
    <s v="JUPILLE-SUR-MEUSE"/>
    <s v="Lib Conf"/>
    <n v="3907"/>
    <s v="RUE CHARLEMAGNE  47"/>
    <n v="4020"/>
    <s v="JUPILLE-SUR-MEUSE"/>
    <n v="14"/>
    <n v="0"/>
    <n v="0"/>
    <n v="825"/>
    <m/>
    <n v="825"/>
  </r>
  <r>
    <n v="3915"/>
    <x v="309"/>
    <s v="ec001992@adm.cfwb.be"/>
    <n v="4"/>
    <s v="-"/>
    <s v="D.O.A. SAINT-LOUIS"/>
    <s v="RUE A. MAGIS  20"/>
    <n v="4020"/>
    <s v="LIEGE (BRESSOUX)"/>
    <s v="Lib Conf"/>
    <n v="3915"/>
    <s v="RUE A. MAGIS  20"/>
    <n v="4020"/>
    <s v="LIEGE (BRESSOUX)"/>
    <n v="5"/>
    <n v="40"/>
    <n v="0"/>
    <n v="414"/>
    <m/>
    <n v="414"/>
  </r>
  <r>
    <n v="3917"/>
    <x v="310"/>
    <s v="ec001994@adm.cfwb.be"/>
    <n v="4"/>
    <s v="-"/>
    <s v="ATHENEE ROYAL CHARLES ROGIER"/>
    <s v="RUE DES CLARISSES  13"/>
    <n v="4000"/>
    <s v="LIEGE 1"/>
    <s v="CF"/>
    <n v="3917"/>
    <s v="RUE DES CLARISSES  13"/>
    <n v="4000"/>
    <s v="LIEGE 1"/>
    <n v="12"/>
    <n v="0"/>
    <n v="0"/>
    <n v="1244"/>
    <m/>
    <n v="1244"/>
  </r>
  <r>
    <n v="3918"/>
    <x v="311"/>
    <s v="ec005381@adm.cfwb.be"/>
    <n v="4"/>
    <s v="-"/>
    <s v="ATHENEE COMMUNAL LEONIE DE WAHA"/>
    <s v="BOULEVARD D AVROY 96"/>
    <n v="4000"/>
    <s v="LIEGE"/>
    <s v="Off"/>
    <n v="3918"/>
    <s v="BOULEVARD D'AVROY  96"/>
    <n v="4000"/>
    <s v="LIEGE 1"/>
    <n v="11"/>
    <n v="0"/>
    <n v="0"/>
    <n v="794"/>
    <m/>
    <n v="794"/>
  </r>
  <r>
    <n v="3919"/>
    <x v="312"/>
    <s v="ec001995@adm.cfwb.be"/>
    <n v="4"/>
    <s v="-"/>
    <s v="ATHENEE COMMUNAL MAURICE DESTENAY"/>
    <s v="BOULEVARD SAUCY  16"/>
    <n v="4020"/>
    <s v="LIEGE 2"/>
    <s v="Off"/>
    <n v="3919"/>
    <s v="BOULEVARD SAUCY  16"/>
    <n v="4020"/>
    <s v="LIEGE 2"/>
    <n v="1"/>
    <n v="80"/>
    <n v="0"/>
    <n v="84"/>
    <m/>
    <n v="84"/>
  </r>
  <r>
    <n v="3922"/>
    <x v="313"/>
    <s v="ec001997@adm.cfwb.be"/>
    <n v="4"/>
    <s v="-"/>
    <s v="INSTITUT SAINT-JOSEPH ET SAINTE-JULIENNE"/>
    <s v="RUE DU GENERAL BERTRAND 14"/>
    <n v="4000"/>
    <s v="LIEGE 1"/>
    <s v="Lib Conf"/>
    <n v="3922"/>
    <s v="RUE DU GENERAL BERTRAND 14"/>
    <n v="4000"/>
    <s v="LIEGE 1"/>
    <n v="3"/>
    <n v="19"/>
    <n v="0"/>
    <n v="154"/>
    <m/>
    <n v="154"/>
  </r>
  <r>
    <n v="3923"/>
    <x v="314"/>
    <s v="ec001998@adm.cfwb.be"/>
    <n v="4"/>
    <s v="-"/>
    <s v="LYCEE SAINT-JACQUES"/>
    <s v="RUE DARCHIS  35"/>
    <n v="4000"/>
    <s v="LIEGE 1"/>
    <s v="Lib Conf"/>
    <n v="3923"/>
    <s v="RUE DARCHIS  35"/>
    <n v="4000"/>
    <s v="LIEGE 1"/>
    <n v="17"/>
    <n v="0"/>
    <n v="0"/>
    <n v="894"/>
    <m/>
    <n v="894"/>
  </r>
  <r>
    <n v="3925"/>
    <x v="315"/>
    <s v="ec002000@adm.cfwb.be"/>
    <n v="4"/>
    <s v="-"/>
    <s v="CENTRE SCOLAIRE SAINT-LOUIS"/>
    <s v="RUE A. MAGIS  20"/>
    <n v="4020"/>
    <s v="LIEGE 2"/>
    <s v="Lib Conf"/>
    <n v="3925"/>
    <s v="RUE A. MAGIS  20"/>
    <n v="4020"/>
    <s v="LIEGE 2"/>
    <n v="9"/>
    <n v="33"/>
    <n v="0"/>
    <n v="638"/>
    <m/>
    <n v="638"/>
  </r>
  <r>
    <n v="3926"/>
    <x v="316"/>
    <s v="ec002001@adm.cfwb.be"/>
    <n v="4"/>
    <s v="-"/>
    <s v="COLLEGE SAINT-BARTHELEMY"/>
    <s v="RUE HORS-CHATEAU  31"/>
    <n v="4000"/>
    <s v="LIEGE 1"/>
    <s v="Lib Conf"/>
    <n v="3926"/>
    <s v="RUE HORS-CHATEAU  31"/>
    <n v="4000"/>
    <s v="LIEGE 1"/>
    <n v="14"/>
    <n v="0"/>
    <n v="0"/>
    <n v="1114"/>
    <m/>
    <n v="1114"/>
  </r>
  <r>
    <n v="3928"/>
    <x v="317"/>
    <s v="ec002002@adm.cfwb.be"/>
    <n v="4"/>
    <s v="-"/>
    <s v="LYCEE SAINT-BENOIT - SAINT-SERVAIS D.O.A."/>
    <s v="RUE LAMBERT LE BEGUE 44"/>
    <n v="4000"/>
    <s v="LIEGE 1"/>
    <s v="Lib Conf"/>
    <n v="3928"/>
    <s v="RUE LAMBERT LE BEGUE 44"/>
    <n v="4000"/>
    <s v="LIEGE 1"/>
    <n v="17"/>
    <n v="0"/>
    <n v="0"/>
    <n v="610"/>
    <m/>
    <n v="610"/>
  </r>
  <r>
    <n v="3929"/>
    <x v="318"/>
    <s v="ec002003@adm.cfwb.be"/>
    <n v="4"/>
    <s v="-"/>
    <s v="CENTRE SCOLAIRE SAINT-BENOIT SAINT-SERVAIS"/>
    <s v="RUE LAMBERT LE BEGUE 44"/>
    <n v="4000"/>
    <s v="LIEGE 1"/>
    <s v="Lib Conf"/>
    <n v="3929"/>
    <s v="RUE LAMBERT LE BEGUE 44"/>
    <n v="4000"/>
    <s v="LIEGE 1"/>
    <n v="18"/>
    <n v="0"/>
    <n v="0"/>
    <n v="966"/>
    <m/>
    <n v="966"/>
  </r>
  <r>
    <n v="3930"/>
    <x v="319"/>
    <s v="ec002004@adm.cfwb.be"/>
    <n v="4"/>
    <s v="-"/>
    <s v="DAMES DE L'INSTRUCTION CHRETIENNE. COLLEGE"/>
    <s v="RUE SUR-LA-FONTAINE  70"/>
    <n v="4000"/>
    <s v="LIEGE 1"/>
    <s v="Lib Conf"/>
    <n v="3930"/>
    <s v="RUE SUR-LA-FONTAINE  70"/>
    <n v="4000"/>
    <s v="LIEGE 1"/>
    <n v="15"/>
    <n v="0"/>
    <n v="0"/>
    <n v="885"/>
    <m/>
    <n v="885"/>
  </r>
  <r>
    <n v="3931"/>
    <x v="320"/>
    <s v="ec003157@adm.cfwb.be"/>
    <n v="4"/>
    <s v="-"/>
    <s v="INSTITUT SAINT-SEPULCRE"/>
    <s v="RUE GENERAL BERTRAND  14"/>
    <n v="4000"/>
    <s v="LIEGE 1"/>
    <s v="Lib Conf"/>
    <n v="3931"/>
    <s v="RUE GENERAL BERTRAND  14"/>
    <n v="4000"/>
    <s v="LIEGE 1"/>
    <n v="2"/>
    <n v="70"/>
    <n v="0"/>
    <n v="456"/>
    <m/>
    <n v="456"/>
  </r>
  <r>
    <n v="3950"/>
    <x v="321"/>
    <s v="ec002011@adm.cfwb.be"/>
    <n v="4"/>
    <s v="-"/>
    <s v="INSTITUT DE LA CONSTRUCTION DES ARTS DECORATIFS ET INDUSTRIELS"/>
    <s v="RUE DE FRAGNEE  76"/>
    <n v="4000"/>
    <s v="LIEGE 1"/>
    <s v="Off"/>
    <n v="3950"/>
    <s v="RUE POUPLIN  27"/>
    <n v="4000"/>
    <s v="LIEGE 1"/>
    <n v="4"/>
    <n v="0"/>
    <n v="0"/>
    <n v="20"/>
    <m/>
    <n v="20"/>
  </r>
  <r>
    <n v="3951"/>
    <x v="321"/>
    <s v="ec002011@adm.cfwb.be"/>
    <n v="4"/>
    <n v="2017"/>
    <s v="INSTITUT DE LA CONSTRUCTION DES ARTS DECORATIFS ET INDUSTRIELS"/>
    <s v="RUE DE FRAGNEE  76"/>
    <n v="4000"/>
    <s v="LIEGE 1"/>
    <s v="Off"/>
    <n v="3951"/>
    <s v="RUE WALEFFE  5"/>
    <n v="4020"/>
    <s v="LIEGE"/>
    <m/>
    <m/>
    <s v="CEFA"/>
    <n v="19"/>
    <m/>
    <n v="19"/>
  </r>
  <r>
    <n v="3952"/>
    <x v="321"/>
    <s v="ec002011@adm.cfwb.be"/>
    <n v="4"/>
    <s v="-"/>
    <s v="INSTITUT DE LA CONSTRUCTION DES ARTS DECORATIFS ET INDUSTRIELS"/>
    <s v="RUE DE FRAGNEE  76"/>
    <n v="4000"/>
    <s v="LIEGE 1"/>
    <s v="Off"/>
    <n v="3952"/>
    <s v="RUE JONFOSSE  76"/>
    <n v="4000"/>
    <s v="LIEGE 1"/>
    <n v="8"/>
    <n v="0"/>
    <n v="0"/>
    <n v="63"/>
    <m/>
    <n v="63"/>
  </r>
  <r>
    <n v="3955"/>
    <x v="321"/>
    <s v="ec002011@adm.cfwb.be"/>
    <n v="4"/>
    <s v="-"/>
    <s v="INSTITUT DE LA CONSTRUCTION DES ARTS DECORATIFS ET INDUSTRIELS"/>
    <s v="RUE DE FRAGNEE  76"/>
    <n v="4000"/>
    <s v="LIEGE 1"/>
    <s v="Off"/>
    <n v="3955"/>
    <s v="RUE DE FRAGNEE  76"/>
    <n v="4000"/>
    <s v="LIEGE 1"/>
    <n v="2"/>
    <n v="9"/>
    <n v="0"/>
    <n v="40"/>
    <m/>
    <n v="40"/>
  </r>
  <r>
    <n v="3956"/>
    <x v="322"/>
    <s v="ec001999@adm.cfwb.be"/>
    <n v="4"/>
    <s v="-"/>
    <s v="CENTRE SCOLAIRE SAINTE-VERONIQUE - MARIE-JOSE"/>
    <s v="RUE RENNEQUIN SUALEM  15"/>
    <n v="4000"/>
    <s v="LIEGE 1"/>
    <s v="Lib Conf"/>
    <n v="3956"/>
    <s v="RUE DE PITTEURS  25"/>
    <n v="4020"/>
    <s v="LIEGE 2"/>
    <n v="5"/>
    <n v="16"/>
    <n v="0"/>
    <n v="242"/>
    <m/>
    <n v="242"/>
  </r>
  <r>
    <n v="3958"/>
    <x v="323"/>
    <s v="ec002014@adm.cfwb.be"/>
    <n v="4"/>
    <s v="-"/>
    <s v="INSTITUT D'ENSEIGNEMENT SECONDAIRE SAINT-LUC"/>
    <s v="RUE LOUVREX  111"/>
    <n v="4000"/>
    <s v="LIEGE 1"/>
    <s v="Lib Conf"/>
    <n v="3958"/>
    <s v="RUE LOUVREX  111"/>
    <n v="4000"/>
    <s v="LIEGE 1"/>
    <n v="11"/>
    <n v="0"/>
    <n v="0"/>
    <n v="603"/>
    <m/>
    <n v="603"/>
  </r>
  <r>
    <n v="3961"/>
    <x v="324"/>
    <s v="ec002019@adm.cfwb.be"/>
    <n v="4"/>
    <s v="-"/>
    <s v="ECOLE DE COIFFURE ET DE BIOESTHETIQUE"/>
    <s v="RUE DE PITTEURS  31"/>
    <n v="4020"/>
    <s v="LIEGE 2"/>
    <s v="Off"/>
    <n v="3961"/>
    <s v="RUE BASSE-WEZ   83"/>
    <n v="4020"/>
    <s v="LIEGE 2"/>
    <n v="2"/>
    <n v="23"/>
    <n v="0"/>
    <n v="146"/>
    <m/>
    <n v="146"/>
  </r>
  <r>
    <n v="3963"/>
    <x v="325"/>
    <s v="ec002017@adm.cfwb.be"/>
    <n v="4"/>
    <s v="-"/>
    <s v="ECOLE D'HOTELLERIE ET DE TOURISME"/>
    <s v="RUE HORS-CHATEAU  13"/>
    <n v="4000"/>
    <s v="LIEGE 1"/>
    <s v="Off"/>
    <n v="3963"/>
    <s v="RUE HORS-CHATEAU  13"/>
    <n v="4000"/>
    <s v="LIEGE 1"/>
    <n v="7"/>
    <n v="0"/>
    <n v="0"/>
    <n v="380"/>
    <m/>
    <n v="380"/>
  </r>
  <r>
    <n v="3964"/>
    <x v="325"/>
    <s v="ec002017@adm.cfwb.be"/>
    <n v="4"/>
    <s v="-"/>
    <s v="ECOLE D'HOTELLERIE ET DE TOURISME"/>
    <s v="RUE HORS-CHATEAU  13"/>
    <n v="4000"/>
    <s v="LIEGE 1"/>
    <s v="Off"/>
    <n v="3964"/>
    <s v="RUE MAGHIN  54"/>
    <n v="4000"/>
    <s v="LIEGE 1"/>
    <n v="3"/>
    <n v="22"/>
    <n v="0"/>
    <n v="185"/>
    <m/>
    <n v="185"/>
  </r>
  <r>
    <n v="3967"/>
    <x v="324"/>
    <s v="ec002019@adm.cfwb.be"/>
    <n v="4"/>
    <s v="-"/>
    <s v="ECOLE DE COIFFURE ET DE BIOESTHETIQUE"/>
    <s v="RUE DE PITTEURS  31"/>
    <n v="4020"/>
    <s v="LIEGE 2"/>
    <s v="Off"/>
    <n v="3967"/>
    <s v="RUE DE PITTEURS  31"/>
    <n v="4020"/>
    <s v="LIEGE 2"/>
    <n v="2"/>
    <n v="33"/>
    <n v="0"/>
    <n v="271"/>
    <m/>
    <n v="271"/>
  </r>
  <r>
    <n v="3968"/>
    <x v="302"/>
    <s v="ec002020@adm.cfwb.be"/>
    <n v="4"/>
    <s v="-"/>
    <s v="INSTITUT SAINT-LAURENT"/>
    <s v="RUE SAINT-LAURENT  29"/>
    <n v="4000"/>
    <s v="LIEGE 1"/>
    <s v="Lib Conf"/>
    <n v="3968"/>
    <s v="RUE SAINT-LAURENT  29"/>
    <n v="4000"/>
    <s v="LIEGE 1"/>
    <n v="4"/>
    <n v="62"/>
    <n v="0"/>
    <n v="676"/>
    <m/>
    <n v="676"/>
  </r>
  <r>
    <n v="3978"/>
    <x v="326"/>
    <s v="ec002022@adm.cfwb.be"/>
    <n v="4"/>
    <s v="-"/>
    <s v="INSTITUT DON BOSCO"/>
    <s v="RUE DES WALLONS  59"/>
    <n v="4000"/>
    <s v="LIEGE 1"/>
    <s v="Lib Conf"/>
    <n v="3978"/>
    <s v="RUE DES WALLONS  59"/>
    <n v="4000"/>
    <s v="LIEGE 1"/>
    <n v="7"/>
    <n v="0"/>
    <n v="0"/>
    <n v="480"/>
    <m/>
    <n v="480"/>
  </r>
  <r>
    <n v="3979"/>
    <x v="326"/>
    <s v="ec002022@adm.cfwb.be"/>
    <n v="4"/>
    <n v="2022"/>
    <s v="INSTITUT DON BOSCO"/>
    <s v="RUE DES WALLONS  59"/>
    <n v="4000"/>
    <s v="LIEGE 1"/>
    <s v="Lib Conf"/>
    <n v="3979"/>
    <s v="RUE JACOB MAKOY  38"/>
    <n v="4000"/>
    <s v="LIEGE 1"/>
    <m/>
    <m/>
    <s v="CEFA"/>
    <n v="56"/>
    <m/>
    <n v="56"/>
  </r>
  <r>
    <n v="3994"/>
    <x v="327"/>
    <s v="ec002026@adm.cfwb.be"/>
    <n v="4"/>
    <s v="-"/>
    <s v="INSTITUT MARIE-THERESE"/>
    <s v="RUE DELFOSSE  25"/>
    <n v="4000"/>
    <s v="LIEGE 1"/>
    <s v="Lib Conf"/>
    <n v="3994"/>
    <s v="RUE DELFOSSE  25"/>
    <n v="4000"/>
    <s v="LIEGE 1"/>
    <n v="8"/>
    <n v="0"/>
    <n v="0"/>
    <n v="1400"/>
    <m/>
    <n v="1400"/>
  </r>
  <r>
    <n v="3999"/>
    <x v="313"/>
    <s v="ec001997@adm.cfwb.be"/>
    <n v="4"/>
    <s v="-"/>
    <s v="INSTITUT SAINT-JOSEPH ET SAINTE-JULIENNE"/>
    <s v="RUE DU GENERAL BERTRAND 14"/>
    <n v="4000"/>
    <s v="LIEGE 1"/>
    <s v="Lib Conf"/>
    <n v="3999"/>
    <s v="RUE SAINT-GILLES  199"/>
    <n v="4000"/>
    <s v="LIEGE 1"/>
    <n v="5"/>
    <n v="22"/>
    <n v="0"/>
    <n v="328"/>
    <n v="328"/>
    <n v="0"/>
  </r>
  <r>
    <n v="4029"/>
    <x v="328"/>
    <s v="ec002038@adm.cfwb.be"/>
    <n v="4"/>
    <s v="-"/>
    <s v="LYCEE TECHNIQUE PROVINCIAL &quot;JEAN BOETS&quot;"/>
    <s v="RUE HULLOS  52"/>
    <n v="4000"/>
    <s v="LIEGE 1"/>
    <s v="Off"/>
    <n v="4029"/>
    <s v="RUE HULLOS  52"/>
    <n v="4000"/>
    <s v="LIEGE 1"/>
    <n v="5"/>
    <n v="0"/>
    <n v="0"/>
    <n v="729"/>
    <m/>
    <n v="729"/>
  </r>
  <r>
    <n v="4031"/>
    <x v="312"/>
    <s v="ec001995@adm.cfwb.be"/>
    <n v="4"/>
    <s v="-"/>
    <s v="ATHENEE COMMUNAL MAURICE DESTENAY"/>
    <s v="BOULEVARD SAUCY  16"/>
    <n v="4020"/>
    <s v="LIEGE 2"/>
    <s v="Off"/>
    <n v="4031"/>
    <s v="RUE GEORGES SIMENON 13"/>
    <n v="4020"/>
    <s v="LIEGE 2"/>
    <n v="2"/>
    <n v="20"/>
    <n v="0"/>
    <n v="262"/>
    <m/>
    <n v="262"/>
  </r>
  <r>
    <n v="4033"/>
    <x v="329"/>
    <s v="ec002040@adm.cfwb.be"/>
    <n v="4"/>
    <s v="-"/>
    <s v="CENTRE D'ENSEIGNEMENT SECONDAIRE LEONARD DEFRANCE"/>
    <s v="RUE DE L'ESPERANCE  62"/>
    <n v="4000"/>
    <s v="LIEGE 1"/>
    <s v="Off"/>
    <n v="4033"/>
    <s v="RUE DE L'ESPERANCE  62"/>
    <n v="4000"/>
    <s v="LIEGE 1"/>
    <n v="9"/>
    <n v="0"/>
    <n v="0"/>
    <n v="117"/>
    <m/>
    <n v="117"/>
  </r>
  <r>
    <n v="4037"/>
    <x v="330"/>
    <s v="ec002009@adm.cfwb.be"/>
    <n v="4"/>
    <s v="-"/>
    <s v="CENTRE D'ENSEIGNEMENT SECONDAIRE LEON MIGNON"/>
    <s v="RUE LEON MIGNON  2"/>
    <n v="4000"/>
    <s v="LIEGE 1"/>
    <s v="Off"/>
    <n v="4037"/>
    <s v="RUE LEON MIGNON  2"/>
    <n v="4000"/>
    <s v="LIEGE 1"/>
    <n v="9"/>
    <n v="0"/>
    <n v="0"/>
    <n v="231"/>
    <m/>
    <n v="231"/>
  </r>
  <r>
    <n v="4039"/>
    <x v="331"/>
    <s v="ec002043@adm.cfwb.be"/>
    <n v="4"/>
    <s v="-"/>
    <s v="INSTITUT SAINT-JEAN BERCHMANS"/>
    <s v="RUE DES WALLONS  59"/>
    <n v="4000"/>
    <s v="LIEGE 1"/>
    <s v="Lib Conf"/>
    <n v="4039"/>
    <s v="RUE DE HARLEZ  35"/>
    <n v="4000"/>
    <s v="LIEGE 1"/>
    <n v="6"/>
    <n v="0"/>
    <n v="0"/>
    <n v="247"/>
    <m/>
    <n v="247"/>
  </r>
  <r>
    <n v="4040"/>
    <x v="331"/>
    <s v="ec002043@adm.cfwb.be"/>
    <n v="4"/>
    <s v="-"/>
    <s v="INSTITUT SAINT-JEAN BERCHMANS"/>
    <s v="RUE DES WALLONS  59"/>
    <n v="4000"/>
    <s v="LIEGE 1"/>
    <s v="Lib Conf"/>
    <n v="4040"/>
    <s v="RUE DES WALLONS  59"/>
    <n v="4000"/>
    <s v="LIEGE 1"/>
    <n v="14"/>
    <n v="0"/>
    <n v="0"/>
    <n v="250"/>
    <m/>
    <n v="250"/>
  </r>
  <r>
    <n v="4041"/>
    <x v="307"/>
    <s v="ec002044@adm.cfwb.be"/>
    <n v="4"/>
    <s v="-"/>
    <s v="ATHENEE ROYAL DE  LIEGE ATLAS"/>
    <s v="QUAI SAINT-LEONARD  80"/>
    <n v="4000"/>
    <s v="LIEGE 1"/>
    <s v="CF"/>
    <n v="4041"/>
    <s v="QUAI SAINT-LEONARD  80"/>
    <n v="4000"/>
    <s v="LIEGE 1"/>
    <n v="5"/>
    <n v="34"/>
    <n v="0"/>
    <n v="707"/>
    <m/>
    <n v="707"/>
  </r>
  <r>
    <n v="4045"/>
    <x v="329"/>
    <s v="ec002040@adm.cfwb.be"/>
    <n v="4"/>
    <s v="-"/>
    <s v="CENTRE D'ENSEIGNEMENT SECONDAIRE LEONARD DEFRANCE"/>
    <s v="RUE DE L'ESPERANCE  62"/>
    <n v="4000"/>
    <s v="LIEGE 1"/>
    <s v="Off"/>
    <n v="4045"/>
    <s v="RUE SAINTE MARGUERITE 114"/>
    <n v="4000"/>
    <s v="LIEGE 1"/>
    <n v="1"/>
    <n v="54"/>
    <n v="0"/>
    <n v="269"/>
    <m/>
    <n v="269"/>
  </r>
  <r>
    <n v="4161"/>
    <x v="332"/>
    <s v="ec002073@adm.cfwb.be"/>
    <n v="4"/>
    <s v="-"/>
    <s v="INSTITUT SAINT-BARTHELEMY D.O.A."/>
    <s v="RUE HORS-CHATEAU  31"/>
    <n v="4000"/>
    <s v="LIEGE 1"/>
    <s v="Lib Conf"/>
    <n v="4161"/>
    <s v="RUE HORS-CHATEAU  31"/>
    <n v="4000"/>
    <s v="LIEGE 1"/>
    <n v="12"/>
    <n v="0"/>
    <n v="0"/>
    <n v="451"/>
    <m/>
    <n v="451"/>
  </r>
  <r>
    <n v="4179"/>
    <x v="330"/>
    <s v="ec002009@adm.cfwb.be"/>
    <n v="4"/>
    <s v="-"/>
    <s v="CENTRE D'ENSEIGNEMENT SECONDAIRE LEON MIGNON"/>
    <s v="RUE LEON MIGNON  2"/>
    <n v="4000"/>
    <s v="LIEGE 1"/>
    <s v="Off"/>
    <n v="4179"/>
    <s v="QUAI DU CONDROZ  15"/>
    <n v="4020"/>
    <s v="LIEGE 2"/>
    <n v="1"/>
    <n v="8"/>
    <n v="0"/>
    <n v="85"/>
    <m/>
    <n v="85"/>
  </r>
  <r>
    <n v="4180"/>
    <x v="330"/>
    <s v="ec002009@adm.cfwb.be"/>
    <n v="4"/>
    <n v="2017"/>
    <s v="CENTRE D'ENSEIGNEMENT SECONDAIRE LEON MIGNON"/>
    <s v="RUE LEON MIGNON  2"/>
    <n v="4000"/>
    <s v="LIEGE 1"/>
    <s v="Off"/>
    <n v="4180"/>
    <s v="BOULEVARD POINCARE 95"/>
    <n v="4020"/>
    <s v="LIEGE 2"/>
    <m/>
    <m/>
    <s v="CEFA"/>
    <n v="15"/>
    <m/>
    <n v="15"/>
  </r>
  <r>
    <n v="4212"/>
    <x v="333"/>
    <s v="ec002101@adm.cfwb.be"/>
    <n v="4"/>
    <s v="-"/>
    <s v="ATHENEE ROYAL PAUL BRUSSON"/>
    <s v="RUE FELIX BERNARD  1"/>
    <n v="4420"/>
    <s v="SAINT-NICOLAS"/>
    <s v="CF"/>
    <n v="4212"/>
    <s v="RUE FELIX BERNARD  1"/>
    <n v="4420"/>
    <s v="SAINT-NICOLAS"/>
    <n v="6"/>
    <n v="35"/>
    <n v="0"/>
    <n v="1018"/>
    <m/>
    <n v="1018"/>
  </r>
  <r>
    <n v="4250"/>
    <x v="334"/>
    <s v="ec002124@adm.cfwb.be"/>
    <n v="4"/>
    <s v="-"/>
    <s v="ATHENEE ROYAL LUCIE DEJARDIN"/>
    <s v="RUE DE L'INDUSTRIE  127"/>
    <n v="4100"/>
    <s v="SERAING"/>
    <s v="CF"/>
    <n v="4250"/>
    <s v="AVENUE DU CENTENAIRE  250"/>
    <n v="4102"/>
    <s v="OUGREE"/>
    <n v="8"/>
    <n v="14"/>
    <n v="0"/>
    <n v="438"/>
    <m/>
    <n v="438"/>
  </r>
  <r>
    <n v="4252"/>
    <x v="335"/>
    <s v="ec002123@adm.cfwb.be"/>
    <n v="4"/>
    <s v="-"/>
    <s v="ATHENEE ROYAL AIR PUR"/>
    <s v="RUE DES NATIONS-UNIES  1"/>
    <n v="4100"/>
    <s v="SERAING"/>
    <s v="CF"/>
    <n v="4252"/>
    <s v="RUE DES NATIONS-UNIES  1"/>
    <n v="4100"/>
    <s v="SERAING"/>
    <n v="14"/>
    <n v="0"/>
    <n v="0"/>
    <n v="1779"/>
    <m/>
    <n v="1779"/>
  </r>
  <r>
    <n v="4254"/>
    <x v="334"/>
    <s v="ec002124@adm.cfwb.be"/>
    <n v="4"/>
    <s v="-"/>
    <s v="ATHENEE ROYAL LUCIE DEJARDIN"/>
    <s v="RUE DE L'INDUSTRIE  127"/>
    <n v="4100"/>
    <s v="SERAING"/>
    <s v="CF"/>
    <n v="4254"/>
    <s v="RUE DE L'INDUSTRIE  127"/>
    <n v="4100"/>
    <s v="SERAING"/>
    <n v="3"/>
    <n v="82"/>
    <n v="0"/>
    <n v="351"/>
    <m/>
    <n v="351"/>
  </r>
  <r>
    <n v="4255"/>
    <x v="336"/>
    <s v="ec002125@adm.cfwb.be"/>
    <n v="4"/>
    <s v="-"/>
    <s v="COLLEGE SAINT-MARTIN - I.S.M. PAIRAY"/>
    <s v="RUE DE LA PROVINCE  101"/>
    <n v="4100"/>
    <s v="SERAING"/>
    <s v="Lib Conf"/>
    <n v="4255"/>
    <s v="RUE DE LA PROVINCE  101"/>
    <n v="4100"/>
    <s v="SERAING"/>
    <n v="2"/>
    <n v="60"/>
    <n v="0"/>
    <n v="341"/>
    <m/>
    <n v="341"/>
  </r>
  <r>
    <n v="4260"/>
    <x v="337"/>
    <s v="ec002128@adm.cfwb.be"/>
    <n v="4"/>
    <n v="2128"/>
    <s v="ECOLE POLYTECHNIQUE DE SERAING - ENSEIGNEMENT DE LA PROVINCE DE LIEGE"/>
    <s v="RUE COLARD TROUILLET  48"/>
    <n v="4100"/>
    <s v="SERAING"/>
    <s v="Off"/>
    <n v="4260"/>
    <s v="RUE COLARD TROUILLET  48"/>
    <n v="4100"/>
    <s v="SERAING"/>
    <m/>
    <m/>
    <s v="CEFA"/>
    <n v="190"/>
    <m/>
    <n v="190"/>
  </r>
  <r>
    <n v="4261"/>
    <x v="337"/>
    <s v="ec002128@adm.cfwb.be"/>
    <n v="4"/>
    <s v="-"/>
    <s v="ECOLE POLYTECHNIQUE DE SERAING - ENSEIGNEMENT DE LA PROVINCE DE LIEGE"/>
    <s v="RUE COLARD TROUILLET  48"/>
    <n v="4100"/>
    <s v="SERAING"/>
    <s v="Off"/>
    <n v="4261"/>
    <s v="RUE COLARD TROUILLET  48"/>
    <n v="4100"/>
    <s v="SERAING"/>
    <n v="5"/>
    <n v="72"/>
    <n v="0"/>
    <n v="432"/>
    <m/>
    <n v="432"/>
  </r>
  <r>
    <n v="4262"/>
    <x v="338"/>
    <s v="ec002129@adm.cfwb.be"/>
    <n v="4"/>
    <s v="-"/>
    <s v="INSTITUT SAINTE-MARIE"/>
    <s v="RUE COCKERILL  148"/>
    <n v="4100"/>
    <s v="SERAING"/>
    <s v="Lib Conf"/>
    <n v="4262"/>
    <s v="RUE DE LA CARRIERE 20B"/>
    <n v="4100"/>
    <s v="SERAING"/>
    <n v="1"/>
    <n v="20"/>
    <n v="0"/>
    <n v="84"/>
    <m/>
    <n v="84"/>
  </r>
  <r>
    <n v="4263"/>
    <x v="338"/>
    <s v="ec002129@adm.cfwb.be"/>
    <n v="4"/>
    <s v="-"/>
    <s v="INSTITUT SAINTE-MARIE"/>
    <s v="RUE COCKERILL  148"/>
    <n v="4100"/>
    <s v="SERAING"/>
    <s v="Lib Conf"/>
    <n v="4263"/>
    <s v="RUE ARNOLD DE LEXHY  57"/>
    <n v="4101"/>
    <s v="JEMEPPE-SUR-MEUSE"/>
    <n v="5"/>
    <n v="22"/>
    <n v="0"/>
    <n v="247"/>
    <m/>
    <n v="247"/>
  </r>
  <r>
    <n v="4264"/>
    <x v="338"/>
    <s v="ec002129@adm.cfwb.be"/>
    <n v="4"/>
    <s v="-"/>
    <s v="INSTITUT SAINTE-MARIE"/>
    <s v="RUE COCKERILL  148"/>
    <n v="4100"/>
    <s v="SERAING"/>
    <s v="Lib Conf"/>
    <n v="4264"/>
    <s v="RUE COCKERILL  148"/>
    <n v="4100"/>
    <s v="SERAING"/>
    <n v="1"/>
    <n v="76"/>
    <n v="0"/>
    <n v="323"/>
    <m/>
    <n v="323"/>
  </r>
  <r>
    <n v="4265"/>
    <x v="336"/>
    <s v="ec002125@adm.cfwb.be"/>
    <n v="4"/>
    <s v="-"/>
    <s v="COLLEGE SAINT-MARTIN - I.S.M. PAIRAY"/>
    <s v="RUE DE LA PROVINCE  101"/>
    <n v="4100"/>
    <s v="SERAING"/>
    <s v="Lib Conf"/>
    <n v="4265"/>
    <s v="RUE DU CHENE  347"/>
    <n v="4100"/>
    <s v="SERAING"/>
    <n v="2"/>
    <n v="38"/>
    <n v="0"/>
    <n v="168"/>
    <m/>
    <n v="168"/>
  </r>
  <r>
    <n v="4280"/>
    <x v="339"/>
    <s v="ec002133@adm.cfwb.be"/>
    <n v="4"/>
    <s v="-"/>
    <s v="INSTITUT PROVINCIAL D'ENSEIGNEMENT SECONDAIRE DE SERAING"/>
    <s v="QUAI DES CARMES  43"/>
    <n v="4101"/>
    <s v="JEMEPPE-SUR-MEUSE"/>
    <s v="Off"/>
    <n v="4280"/>
    <s v="QUAI DES CARMES  43"/>
    <n v="4101"/>
    <s v="JEMEPPE-SUR-MEUSE"/>
    <n v="4"/>
    <n v="102"/>
    <n v="0"/>
    <n v="467"/>
    <m/>
    <n v="467"/>
  </r>
  <r>
    <n v="4344"/>
    <x v="296"/>
    <s v="ec002159@adm.cfwb.be"/>
    <n v="4"/>
    <s v="-"/>
    <s v="ATHENEE ROYAL SOUMAGNE"/>
    <s v="RUE DES PRAIRIES  30"/>
    <n v="4630"/>
    <s v="SOUMAGNE"/>
    <s v="CF"/>
    <n v="4344"/>
    <s v="RUE DES PRAIRIES  30"/>
    <n v="4630"/>
    <s v="SOUMAGNE"/>
    <n v="9"/>
    <n v="0"/>
    <n v="0"/>
    <n v="903"/>
    <m/>
    <n v="903"/>
  </r>
  <r>
    <n v="4373"/>
    <x v="293"/>
    <s v="ec002174@adm.cfwb.be"/>
    <n v="4"/>
    <s v="-"/>
    <s v="ATHENEE ROYAL VISE"/>
    <s v="RUE DU GOLLET  2"/>
    <n v="4600"/>
    <s v="VISE"/>
    <s v="CF"/>
    <n v="4373"/>
    <s v="RUE DU GOLLET  2"/>
    <n v="4600"/>
    <s v="VISE"/>
    <n v="12"/>
    <n v="0"/>
    <n v="0"/>
    <n v="1319"/>
    <m/>
    <n v="1319"/>
  </r>
  <r>
    <n v="4375"/>
    <x v="340"/>
    <s v="ec002175@adm.cfwb.be"/>
    <n v="4"/>
    <s v="-"/>
    <s v="D.O.A. SAINT-HADELIN"/>
    <s v="RUE SAINT-HADELIN  15"/>
    <n v="4600"/>
    <s v="VISE"/>
    <s v="Lib Conf"/>
    <n v="4375"/>
    <s v="RUE SAINT-HADELIN  15"/>
    <n v="4600"/>
    <s v="VISE"/>
    <n v="17"/>
    <n v="0"/>
    <n v="0"/>
    <n v="455"/>
    <m/>
    <n v="455"/>
  </r>
  <r>
    <n v="4376"/>
    <x v="341"/>
    <s v="ec002176@adm.cfwb.be"/>
    <n v="4"/>
    <s v="-"/>
    <s v="COLLEGE SAINT-HADELIN"/>
    <s v="RUE SAINT-HADELIN  15"/>
    <n v="4600"/>
    <s v="VISE"/>
    <s v="Lib Conf"/>
    <n v="4376"/>
    <s v="RUE SAINT-HADELIN  15"/>
    <n v="4600"/>
    <s v="VISE"/>
    <n v="19"/>
    <n v="0"/>
    <n v="0"/>
    <n v="659"/>
    <m/>
    <n v="659"/>
  </r>
  <r>
    <n v="4377"/>
    <x v="342"/>
    <s v="ec002177@adm.cfwb.be"/>
    <n v="4"/>
    <s v="-"/>
    <s v="INSTITUT SACRE-CŒUR ET SAINT-JOSEPH"/>
    <s v="RUE DE LA TRAIRIE  27"/>
    <n v="4600"/>
    <s v="VISE"/>
    <s v="Lib Conf"/>
    <n v="4377"/>
    <s v="RUE DE LA TRAIRIE  27"/>
    <n v="4600"/>
    <s v="VISE"/>
    <n v="11"/>
    <n v="0"/>
    <n v="0"/>
    <n v="719"/>
    <m/>
    <n v="719"/>
  </r>
  <r>
    <n v="4378"/>
    <x v="342"/>
    <s v="ec002177@adm.cfwb.be"/>
    <n v="4"/>
    <s v="-"/>
    <s v="INSTITUT SACRE-CŒUR ET SAINT-JOSEPH"/>
    <s v="RUE DE LA TRAIRIE  27"/>
    <n v="4600"/>
    <s v="VISE"/>
    <s v="Lib Conf"/>
    <n v="4378"/>
    <s v="RUE DE LA CROIX-ROUGE  12"/>
    <n v="4600"/>
    <s v="VISE"/>
    <n v="8"/>
    <n v="0"/>
    <n v="0"/>
    <n v="228"/>
    <m/>
    <n v="228"/>
  </r>
  <r>
    <n v="4412"/>
    <x v="333"/>
    <s v="ec002101@adm.cfwb.be"/>
    <n v="4"/>
    <s v="-"/>
    <s v="ATHENEE ROYAL PAUL BRUSSON"/>
    <s v="RUE FELIX BERNARD  1"/>
    <n v="4420"/>
    <s v="SAINT-NICOLAS"/>
    <s v="CF"/>
    <n v="4412"/>
    <s v="RUE VINAVE"/>
    <n v="4460"/>
    <s v="GRACE-HOLLOGNE"/>
    <n v="1"/>
    <n v="24"/>
    <n v="0"/>
    <n v="120"/>
    <m/>
    <n v="120"/>
  </r>
  <r>
    <n v="4463"/>
    <x v="343"/>
    <s v="ec002215@adm.cfwb.be"/>
    <n v="4"/>
    <s v="-"/>
    <s v="ATHENEE PROVINCIAL DE FLEMALLE GUY LANG"/>
    <s v="GRAND'ROUTE  317"/>
    <n v="4400"/>
    <s v="FLEMALLE-HAUTE"/>
    <s v="Off"/>
    <n v="4463"/>
    <s v="GRAND'ROUTE  317"/>
    <n v="4400"/>
    <s v="FLEMALLE-HAUTE"/>
    <n v="5"/>
    <n v="59"/>
    <n v="0"/>
    <n v="868"/>
    <m/>
    <n v="868"/>
  </r>
  <r>
    <n v="4519"/>
    <x v="344"/>
    <s v="ec002247@adm.cfwb.be"/>
    <n v="5"/>
    <s v="-"/>
    <s v="COLLEGE PROVIDENCE I - D.O.A."/>
    <s v="AVENUE REINE ASTRID  9"/>
    <n v="4650"/>
    <s v="HERVE"/>
    <s v="Lib Conf"/>
    <n v="4519"/>
    <s v="AVENUE REINE ASTRID  9"/>
    <n v="4650"/>
    <s v="HERVE"/>
    <n v="15"/>
    <n v="0"/>
    <n v="0"/>
    <n v="565"/>
    <m/>
    <n v="565"/>
  </r>
  <r>
    <n v="4520"/>
    <x v="345"/>
    <s v="ec002248@adm.cfwb.be"/>
    <n v="5"/>
    <s v="-"/>
    <s v="INSTITUT DE LA PROVIDENCE"/>
    <s v="AVENUE REINE ASTRID  2 A"/>
    <n v="4650"/>
    <s v="HERVE"/>
    <s v="Lib Conf"/>
    <n v="4520"/>
    <s v="AVENUE REINE ASTRID  2 A"/>
    <n v="4650"/>
    <s v="HERVE"/>
    <n v="13"/>
    <n v="0"/>
    <n v="0"/>
    <n v="932"/>
    <m/>
    <n v="932"/>
  </r>
  <r>
    <n v="4521"/>
    <x v="346"/>
    <s v="ec002249@adm.cfwb.be"/>
    <n v="5"/>
    <s v="-"/>
    <s v="COLLEGE PROVIDENCE II D.O.A."/>
    <s v="AVENUE REINE ASTRID  9"/>
    <n v="4650"/>
    <s v="HERVE"/>
    <s v="Lib Conf"/>
    <n v="4521"/>
    <s v="AVENUE REINE ASTRID  9"/>
    <n v="4650"/>
    <s v="HERVE"/>
    <n v="17"/>
    <n v="0"/>
    <n v="0"/>
    <n v="430"/>
    <m/>
    <n v="430"/>
  </r>
  <r>
    <n v="4560"/>
    <x v="347"/>
    <s v="ec002272@adm.cfwb.be"/>
    <n v="5"/>
    <s v="-"/>
    <s v="ATHENEE ROYAL ARDENNE - HAUTES FAGNES"/>
    <s v="ROUTE DE FALIZE  21"/>
    <n v="4960"/>
    <s v="MALMEDY"/>
    <s v="CF"/>
    <n v="4560"/>
    <s v="ROUTE DE FALIZE  21"/>
    <n v="4960"/>
    <s v="MALMEDY"/>
    <n v="11"/>
    <n v="0"/>
    <n v="0"/>
    <n v="437"/>
    <m/>
    <n v="437"/>
  </r>
  <r>
    <n v="4561"/>
    <x v="348"/>
    <s v="ec002273@adm.cfwb.be"/>
    <n v="5"/>
    <s v="-"/>
    <s v="INSTITUT NOTRE-DAME"/>
    <s v="RUE DERRIERE LA GARE  12"/>
    <n v="4960"/>
    <s v="MALMEDY"/>
    <s v="Lib Conf"/>
    <n v="4561"/>
    <s v="RUE DERRIERE LA GARE  12"/>
    <n v="4960"/>
    <s v="MALMEDY"/>
    <n v="11"/>
    <n v="0"/>
    <n v="0"/>
    <n v="363"/>
    <m/>
    <n v="363"/>
  </r>
  <r>
    <n v="4584"/>
    <x v="349"/>
    <s v="ec002354@adm.cfwb.be"/>
    <n v="5"/>
    <s v="-"/>
    <s v="ATHENEE ROYAL VERDI"/>
    <s v="RUE DES WALLONS  57"/>
    <n v="4800"/>
    <s v="VERVIERS"/>
    <s v="CF"/>
    <n v="4584"/>
    <s v="RUE DES JARDINS  4"/>
    <n v="4860"/>
    <s v="PEPINSTER"/>
    <n v="6"/>
    <n v="0"/>
    <n v="0"/>
    <n v="405"/>
    <m/>
    <n v="405"/>
  </r>
  <r>
    <n v="4593"/>
    <x v="350"/>
    <s v="ec002284@adm.cfwb.be"/>
    <n v="5"/>
    <s v="-"/>
    <s v="ATHENEE ROYAL ET ECOLE D'HOTELLERIE DE SPA"/>
    <s v="RUE DES CAPUCINS  8"/>
    <n v="4900"/>
    <s v="SPA"/>
    <s v="CF"/>
    <n v="4593"/>
    <s v="RUE DES CAPUCINS  8"/>
    <n v="4900"/>
    <s v="SPA"/>
    <n v="12"/>
    <n v="0"/>
    <n v="0"/>
    <n v="299"/>
    <m/>
    <n v="299"/>
  </r>
  <r>
    <n v="4596"/>
    <x v="351"/>
    <s v="ec002308@adm.cfwb.be"/>
    <n v="5"/>
    <s v="-"/>
    <s v="INSTITUT SAINT-ROCH "/>
    <s v="MARCHE  2"/>
    <n v="4910"/>
    <s v="THEUX"/>
    <s v="Lib Conf"/>
    <n v="4596"/>
    <s v="RUE ALBIN BODY  26"/>
    <n v="4900"/>
    <s v="SPA"/>
    <n v="7"/>
    <n v="0"/>
    <n v="0"/>
    <n v="97"/>
    <m/>
    <n v="97"/>
  </r>
  <r>
    <n v="4598"/>
    <x v="350"/>
    <s v="ec002284@adm.cfwb.be"/>
    <n v="5"/>
    <s v="-"/>
    <s v="ATHENEE ROYAL ET ECOLE D'HOTELLERIE DE SPA"/>
    <s v="RUE DES CAPUCINS  8"/>
    <n v="4900"/>
    <s v="SPA"/>
    <s v="CF"/>
    <n v="4598"/>
    <s v="AVENUE REINE ASTRID  250"/>
    <n v="4900"/>
    <s v="SPA"/>
    <n v="11"/>
    <n v="0"/>
    <n v="0"/>
    <n v="199"/>
    <m/>
    <n v="199"/>
  </r>
  <r>
    <n v="4617"/>
    <x v="347"/>
    <s v="ec002272@adm.cfwb.be"/>
    <n v="5"/>
    <s v="-"/>
    <s v="ATHENEE ROYAL ARDENNE - HAUTES FAGNES"/>
    <s v="ROUTE DE FALIZE  21"/>
    <n v="4960"/>
    <s v="MALMEDY"/>
    <s v="CF"/>
    <n v="4617"/>
    <s v="HAUTE LEVEE  3"/>
    <n v="4970"/>
    <s v="STAVELOT"/>
    <n v="13"/>
    <n v="0"/>
    <n v="0"/>
    <n v="222"/>
    <m/>
    <n v="222"/>
  </r>
  <r>
    <n v="4618"/>
    <x v="352"/>
    <s v="ec002292@adm.cfwb.be"/>
    <n v="5"/>
    <s v="-"/>
    <s v="COLLEGE SAINT-REMACLE D.O.A."/>
    <s v="AVENUE FERDINAND NICOLAY  35"/>
    <n v="4970"/>
    <s v="STAVELOT"/>
    <s v="Lib Conf"/>
    <n v="4618"/>
    <s v="AVENUE FERDINAND NICOLAY  35"/>
    <n v="4970"/>
    <s v="STAVELOT"/>
    <n v="17"/>
    <n v="0"/>
    <n v="0"/>
    <n v="269"/>
    <m/>
    <n v="269"/>
  </r>
  <r>
    <n v="4619"/>
    <x v="353"/>
    <s v="ec002293@adm.cfwb.be"/>
    <n v="5"/>
    <s v="-"/>
    <s v="COLLEGE SAINT-REMACLE"/>
    <s v="AVENUE FERDINAND NICOLAY  35"/>
    <n v="4970"/>
    <s v="STAVELOT"/>
    <s v="Lib Conf"/>
    <n v="4619"/>
    <s v="AVENUE FERDINAND NICOLAY  35"/>
    <n v="4970"/>
    <s v="STAVELOT"/>
    <n v="18"/>
    <n v="0"/>
    <n v="0"/>
    <n v="482"/>
    <m/>
    <n v="482"/>
  </r>
  <r>
    <n v="4639"/>
    <x v="351"/>
    <s v="ec002308@adm.cfwb.be"/>
    <n v="5"/>
    <s v="-"/>
    <s v="INSTITUT SAINT-ROCH "/>
    <s v="MARCHE  2"/>
    <n v="4910"/>
    <s v="THEUX"/>
    <s v="Lib Conf"/>
    <n v="4639"/>
    <s v="MARCHE  2"/>
    <n v="4910"/>
    <s v="THEUX"/>
    <n v="18"/>
    <n v="0"/>
    <n v="0"/>
    <n v="576"/>
    <m/>
    <n v="576"/>
  </r>
  <r>
    <n v="4640"/>
    <x v="354"/>
    <s v="ec002309@adm.cfwb.be"/>
    <n v="5"/>
    <s v="-"/>
    <s v="INSTITUT SAINT-ROCH D.O.A."/>
    <s v="MARCHE  2"/>
    <n v="4910"/>
    <s v="THEUX"/>
    <s v="Lib Conf"/>
    <n v="4640"/>
    <s v="MARCHE  2"/>
    <n v="4910"/>
    <s v="THEUX"/>
    <n v="17"/>
    <n v="0"/>
    <n v="0"/>
    <n v="346"/>
    <m/>
    <n v="346"/>
  </r>
  <r>
    <n v="4641"/>
    <x v="355"/>
    <s v="ec002310@adm.cfwb.be"/>
    <n v="5"/>
    <s v="-"/>
    <s v="INSTITUT PROVINCIAL D'ENSEIGNEMENT AGRONOMIQUE"/>
    <s v="RUE DU CANADA  157"/>
    <n v="4910"/>
    <s v="LA REID"/>
    <s v="Off"/>
    <n v="4641"/>
    <s v="RUE DU CANADA  157"/>
    <n v="4910"/>
    <s v="LA REID"/>
    <n v="14"/>
    <n v="0"/>
    <n v="0"/>
    <n v="864"/>
    <m/>
    <n v="864"/>
  </r>
  <r>
    <n v="4676"/>
    <x v="356"/>
    <s v="ec002334@adm.cfwb.be"/>
    <n v="5"/>
    <s v="-"/>
    <s v="ATHENEE ROYAL THIL LORRAIN VERVIERS I"/>
    <s v="RUE THIL LORRAIN  1-3"/>
    <n v="4800"/>
    <s v="VERVIERS"/>
    <s v="CF"/>
    <n v="4676"/>
    <s v="RUE THIL LORRAIN  1-3"/>
    <n v="4800"/>
    <s v="VERVIERS"/>
    <n v="6"/>
    <n v="0"/>
    <n v="0"/>
    <n v="791"/>
    <m/>
    <n v="791"/>
  </r>
  <r>
    <n v="4677"/>
    <x v="357"/>
    <s v="ec002335@adm.cfwb.be"/>
    <n v="5"/>
    <s v="-"/>
    <s v="INSTITUT NOTRE-DAME"/>
    <s v="AVENUE JEAN TASTE  38"/>
    <n v="4802"/>
    <s v="HEUSY"/>
    <s v="Lib Conf"/>
    <n v="4677"/>
    <s v="AVENUE JEAN TASTE  38"/>
    <n v="4802"/>
    <s v="HEUSY"/>
    <n v="12"/>
    <n v="0"/>
    <n v="0"/>
    <n v="1041"/>
    <m/>
    <n v="1041"/>
  </r>
  <r>
    <n v="4682"/>
    <x v="358"/>
    <s v="ec002337@adm.cfwb.be"/>
    <n v="5"/>
    <s v="-"/>
    <s v="CENTRE SCOLAIRE SAINT-FRANCOIS-XAVIER"/>
    <s v="RUE DE ROME  18"/>
    <n v="4800"/>
    <s v="VERVIERS"/>
    <s v="Lib Conf"/>
    <n v="4682"/>
    <s v="RUE DE ROME  18"/>
    <n v="4800"/>
    <s v="VERVIERS"/>
    <n v="15"/>
    <n v="0"/>
    <n v="0"/>
    <n v="746"/>
    <m/>
    <n v="746"/>
  </r>
  <r>
    <n v="4684"/>
    <x v="359"/>
    <s v="ec002339@adm.cfwb.be"/>
    <n v="5"/>
    <n v="2339"/>
    <s v="ECOLE POLYTECHNIQUE DE VERVIERS - ENSEIGNEMENT DE LA PROVINCE DE LIEGE"/>
    <s v="RUE AUX LAINES  69"/>
    <n v="4800"/>
    <s v="VERVIERS"/>
    <s v="Off"/>
    <n v="4684"/>
    <s v="RUE AUX LAINES  69"/>
    <n v="4800"/>
    <s v="VERVIERS"/>
    <m/>
    <m/>
    <s v="CEFA"/>
    <n v="108"/>
    <m/>
    <n v="108"/>
  </r>
  <r>
    <n v="4685"/>
    <x v="359"/>
    <s v="ec002339@adm.cfwb.be"/>
    <n v="5"/>
    <s v="-"/>
    <s v="ECOLE POLYTECHNIQUE DE VERVIERS - ENSEIGNEMENT DE LA PROVINCE DE LIEGE"/>
    <s v="RUE AUX LAINES  69"/>
    <n v="4800"/>
    <s v="VERVIERS"/>
    <s v="Off"/>
    <n v="4685"/>
    <s v="RUE AUX LAINES  69"/>
    <n v="4800"/>
    <s v="VERVIERS"/>
    <n v="4"/>
    <n v="29"/>
    <n v="0"/>
    <n v="345"/>
    <m/>
    <n v="345"/>
  </r>
  <r>
    <n v="4695"/>
    <x v="360"/>
    <s v="ec002344@adm.cfwb.be"/>
    <n v="5"/>
    <s v="-"/>
    <s v="INSTITUT D'ENSEIGNEMENT TECHNIQUE DON BOSCO"/>
    <s v="RUE DES ALLIES  70"/>
    <n v="4800"/>
    <s v="VERVIERS"/>
    <s v="Lib Conf"/>
    <n v="4695"/>
    <s v="RUE DES ALLIES  70"/>
    <n v="4800"/>
    <s v="VERVIERS"/>
    <n v="9"/>
    <n v="0"/>
    <n v="0"/>
    <n v="488"/>
    <m/>
    <n v="488"/>
  </r>
  <r>
    <n v="4698"/>
    <x v="361"/>
    <s v="ec002347@adm.cfwb.be"/>
    <n v="5"/>
    <s v="-"/>
    <s v="INSTITUT SAINT-FRANCOIS-XAVIER"/>
    <s v="RUE DE FRANCORCHAMPS  12"/>
    <n v="4800"/>
    <s v="VERVIERS"/>
    <s v="Lib Conf"/>
    <n v="4698"/>
    <s v="RUE DE FRANCORCHAMPS  12"/>
    <n v="4800"/>
    <s v="VERVIERS"/>
    <n v="17"/>
    <n v="0"/>
    <n v="0"/>
    <n v="712"/>
    <m/>
    <n v="712"/>
  </r>
  <r>
    <n v="4717"/>
    <x v="349"/>
    <s v="ec002354@adm.cfwb.be"/>
    <n v="5"/>
    <s v="-"/>
    <s v="ATHENEE ROYAL VERDI"/>
    <s v="RUE DES WALLONS  57"/>
    <n v="4800"/>
    <s v="VERVIERS"/>
    <s v="CF"/>
    <n v="4717"/>
    <s v="RUE DES WALLONS  57"/>
    <n v="4800"/>
    <s v="VERVIERS"/>
    <n v="7"/>
    <n v="32"/>
    <n v="0"/>
    <n v="686"/>
    <m/>
    <n v="686"/>
  </r>
  <r>
    <n v="4718"/>
    <x v="362"/>
    <s v="ec002355@adm.cfwb.be"/>
    <n v="5"/>
    <s v="-"/>
    <s v="INSTITUT PROVINCIAL D'ENSEIGNEMENT SECONDAIRE DE VERVIERS"/>
    <s v="RUE PELTZER DE CLERMONT  104"/>
    <n v="4800"/>
    <s v="VERVIERS"/>
    <s v="Off"/>
    <n v="4718"/>
    <s v="RUE PELTZER DE CLERMONT  104"/>
    <n v="4800"/>
    <s v="VERVIERS"/>
    <n v="3"/>
    <n v="110"/>
    <n v="0"/>
    <n v="603"/>
    <m/>
    <n v="603"/>
  </r>
  <r>
    <n v="4720"/>
    <x v="363"/>
    <s v="ec002356@adm.cfwb.be"/>
    <n v="5"/>
    <s v="-"/>
    <s v="INSTITUT SAINTE-CLAIRE"/>
    <s v="RUE SECHEVAL  32"/>
    <n v="4800"/>
    <s v="VERVIERS"/>
    <s v="Lib Conf"/>
    <n v="4720"/>
    <s v="RUE SECHEVAL  32"/>
    <n v="4800"/>
    <s v="VERVIERS"/>
    <n v="2"/>
    <n v="127"/>
    <n v="0"/>
    <n v="660"/>
    <m/>
    <n v="660"/>
  </r>
  <r>
    <n v="4735"/>
    <x v="364"/>
    <s v="ec002361@adm.cfwb.be"/>
    <n v="5"/>
    <s v="-"/>
    <s v="ATHENEE ROYAL WAIMES"/>
    <s v="RUE DES HETRES  2 A"/>
    <n v="4950"/>
    <s v="WAIMES"/>
    <s v="CF"/>
    <n v="4735"/>
    <s v="RUE DES HETRES  2 A"/>
    <n v="4950"/>
    <s v="WAIMES"/>
    <n v="9"/>
    <n v="0"/>
    <n v="0"/>
    <n v="532"/>
    <m/>
    <n v="532"/>
  </r>
  <r>
    <n v="4741"/>
    <x v="365"/>
    <s v="ec002365@adm.cfwb.be"/>
    <n v="5"/>
    <s v="-"/>
    <s v="ATHENEE ROYAL DE WELKENRAEDT"/>
    <s v="RUE GERARD DELVOYE  2"/>
    <n v="4840"/>
    <s v="WELKENRAEDT"/>
    <s v="CF"/>
    <n v="4741"/>
    <s v="RUE GERARD DELVOYE  2"/>
    <n v="4840"/>
    <s v="WELKENRAEDT"/>
    <n v="6"/>
    <n v="0"/>
    <n v="0"/>
    <n v="574"/>
    <m/>
    <n v="574"/>
  </r>
  <r>
    <n v="4742"/>
    <x v="366"/>
    <s v="ec002366@adm.cfwb.be"/>
    <n v="5"/>
    <s v="-"/>
    <s v="INSTITUT SAINT-JOSEPH"/>
    <s v="RUE DE L'EGLISE  33"/>
    <n v="4840"/>
    <s v="WELKENRAEDT"/>
    <s v="Lib Conf"/>
    <n v="4742"/>
    <s v="RUE DE L'EGLISE  33"/>
    <n v="4840"/>
    <s v="WELKENRAEDT"/>
    <n v="16"/>
    <n v="0"/>
    <n v="0"/>
    <n v="1052"/>
    <m/>
    <n v="1052"/>
  </r>
  <r>
    <n v="4754"/>
    <x v="367"/>
    <s v="ec002371@adm.cfwb.be"/>
    <n v="5"/>
    <s v="-"/>
    <s v="INSTITUT SAINT-JOSEPH (D2-D3)"/>
    <s v="AVENUE DE LA SALM  17"/>
    <n v="4980"/>
    <s v="TROIS-PONTS"/>
    <s v="Lib Conf"/>
    <n v="4754"/>
    <s v="AVENUE DE LA SALM  17"/>
    <n v="4980"/>
    <s v="TROIS-PONTS"/>
    <n v="6"/>
    <n v="0"/>
    <n v="0"/>
    <n v="348"/>
    <m/>
    <n v="348"/>
  </r>
  <r>
    <n v="4764"/>
    <x v="368"/>
    <s v="ec002377@adm.cfwb.be"/>
    <n v="5"/>
    <s v="-"/>
    <s v="COLLEGE NOTRE-DAME"/>
    <s v="RUE DE MORESNET  157"/>
    <n v="4851"/>
    <s v="GEMMENICH"/>
    <s v="Lib Conf"/>
    <n v="4764"/>
    <s v="RUE DE MORESNET  157"/>
    <n v="4851"/>
    <s v="GEMMENICH"/>
    <n v="16"/>
    <n v="0"/>
    <n v="0"/>
    <n v="458"/>
    <m/>
    <n v="458"/>
  </r>
  <r>
    <n v="4782"/>
    <x v="369"/>
    <s v="ec002419@adm.cfwb.be"/>
    <n v="3"/>
    <s v="-"/>
    <s v="INSTITUT PROVINCIAL D'ENSEIGNEMENT SECONDAIRE DE HESBAYE"/>
    <s v="RUE DE HUY  123"/>
    <n v="4300"/>
    <s v="WAREMME"/>
    <s v="Off"/>
    <n v="4782"/>
    <s v="RUE JEAN STASSART 21 A"/>
    <n v="4367"/>
    <s v="CRISNEE"/>
    <n v="4"/>
    <n v="8"/>
    <n v="0"/>
    <n v="132"/>
    <m/>
    <n v="132"/>
  </r>
  <r>
    <n v="4807"/>
    <x v="370"/>
    <s v="ec002396@adm.cfwb.be"/>
    <n v="3"/>
    <s v="-"/>
    <s v="COLLEGE SAINTE-CROIX ET NOTRE-DAME"/>
    <s v="RUE DE CREHEN  1"/>
    <n v="4280"/>
    <s v="HANNUT"/>
    <s v="Lib Conf"/>
    <n v="4807"/>
    <s v="RUE DE CREHEN  1"/>
    <n v="4280"/>
    <s v="HANNUT"/>
    <n v="18"/>
    <n v="0"/>
    <n v="0"/>
    <n v="916"/>
    <m/>
    <n v="916"/>
  </r>
  <r>
    <n v="4812"/>
    <x v="371"/>
    <s v="ec002397@adm.cfwb.be"/>
    <n v="3"/>
    <s v="-"/>
    <s v="LYCEE SAINTE-CROIX ET NOTRE-DAME"/>
    <s v="AVENUE PAUL BRIEN  4"/>
    <n v="4280"/>
    <s v="HANNUT"/>
    <s v="Lib Conf"/>
    <n v="4812"/>
    <s v="AVENUE PAUL BRIEN  4"/>
    <n v="4280"/>
    <s v="HANNUT"/>
    <n v="18"/>
    <n v="0"/>
    <n v="0"/>
    <n v="562"/>
    <m/>
    <n v="562"/>
  </r>
  <r>
    <n v="4824"/>
    <x v="372"/>
    <s v="ec002401@adm.cfwb.be"/>
    <n v="3"/>
    <s v="-"/>
    <s v="ATHENEE ROYAL HANNUT"/>
    <s v="RUE DE TIRLEMONT  22"/>
    <n v="4280"/>
    <s v="HANNUT"/>
    <s v="CF"/>
    <n v="4824"/>
    <s v="RUE DE TIRLEMONT  22"/>
    <n v="4280"/>
    <s v="HANNUT"/>
    <n v="14"/>
    <n v="0"/>
    <n v="0"/>
    <n v="793"/>
    <m/>
    <n v="793"/>
  </r>
  <r>
    <n v="4844"/>
    <x v="285"/>
    <s v="ec001787@adm.cfwb.be"/>
    <n v="3"/>
    <s v="-"/>
    <s v="ATHENEE ROYAL AGRI - SAINT-GEORGES"/>
    <s v="RUE SAINT-VICTOR  5"/>
    <n v="4500"/>
    <s v="HUY"/>
    <s v="CF"/>
    <n v="4844"/>
    <s v="RUE ELOI FOUARGE  31"/>
    <n v="4470"/>
    <s v="SAINT-GEORGES-SUR-MEUSE"/>
    <n v="6"/>
    <n v="0"/>
    <n v="0"/>
    <n v="296"/>
    <m/>
    <n v="296"/>
  </r>
  <r>
    <n v="4857"/>
    <x v="373"/>
    <s v="ec002415@adm.cfwb.be"/>
    <n v="3"/>
    <s v="-"/>
    <s v="ATHENEE ROYAL WAREMME"/>
    <s v="RUE GUSTAVE RENIER 1"/>
    <n v="4300"/>
    <s v="WAREMME"/>
    <s v="CF"/>
    <n v="4857"/>
    <s v="RUE GUSTAVE RENIER 1"/>
    <n v="4300"/>
    <s v="WAREMME"/>
    <n v="17"/>
    <n v="0"/>
    <n v="0"/>
    <n v="841"/>
    <m/>
    <n v="841"/>
  </r>
  <r>
    <n v="4858"/>
    <x v="374"/>
    <s v="ec002416@adm.cfwb.be"/>
    <n v="3"/>
    <s v="-"/>
    <s v="COLLEGE SAINT-LOUIS"/>
    <s v="AVENUE DU PRINCE REGENT  30"/>
    <n v="4300"/>
    <s v="WAREMME"/>
    <s v="Lib Conf"/>
    <n v="4858"/>
    <s v="AVENUE DU PRINCE REGENT  30"/>
    <n v="4300"/>
    <s v="WAREMME"/>
    <n v="20"/>
    <n v="0"/>
    <n v="0"/>
    <n v="435"/>
    <m/>
    <n v="435"/>
  </r>
  <r>
    <n v="4862"/>
    <x v="375"/>
    <s v="ec002417@adm.cfwb.be"/>
    <n v="3"/>
    <s v="-"/>
    <s v="INSTITUT SAINT-LOUIS"/>
    <s v="AVENUE DU PRINCE REGENT  30"/>
    <n v="4300"/>
    <s v="WAREMME"/>
    <s v="Lib Conf"/>
    <n v="4862"/>
    <s v="AVENUE DU PRINCE REGENT  30"/>
    <n v="4300"/>
    <s v="WAREMME"/>
    <n v="13"/>
    <n v="0"/>
    <n v="0"/>
    <n v="673"/>
    <m/>
    <n v="673"/>
  </r>
  <r>
    <n v="4863"/>
    <x v="376"/>
    <s v="ec002418@adm.cfwb.be"/>
    <n v="3"/>
    <s v="-"/>
    <s v="INSTITUT SAINT-LAURENT"/>
    <s v="RUE DU CASINO  6"/>
    <n v="4300"/>
    <s v="WAREMME"/>
    <s v="Lib Conf"/>
    <n v="4863"/>
    <s v="RUE DU CASINO  6"/>
    <n v="4300"/>
    <s v="WAREMME"/>
    <n v="16"/>
    <n v="0"/>
    <n v="0"/>
    <n v="289"/>
    <m/>
    <n v="289"/>
  </r>
  <r>
    <n v="4864"/>
    <x v="376"/>
    <s v="ec002418@adm.cfwb.be"/>
    <n v="3"/>
    <s v="-"/>
    <s v="INSTITUT SAINT-LAURENT"/>
    <s v="RUE DU CASINO  6"/>
    <n v="4300"/>
    <s v="WAREMME"/>
    <s v="Lib Conf"/>
    <n v="4864"/>
    <s v="RUE JOSEPH WAUTERS  41"/>
    <n v="4300"/>
    <s v="WAREMME"/>
    <n v="16"/>
    <n v="0"/>
    <n v="0"/>
    <n v="304"/>
    <m/>
    <n v="304"/>
  </r>
  <r>
    <n v="4865"/>
    <x v="369"/>
    <s v="ec002419@adm.cfwb.be"/>
    <n v="3"/>
    <s v="-"/>
    <s v="INSTITUT PROVINCIAL D'ENSEIGNEMENT SECONDAIRE DE HESBAYE"/>
    <s v="RUE DE HUY  123"/>
    <n v="4300"/>
    <s v="WAREMME"/>
    <s v="Off"/>
    <n v="4865"/>
    <s v="RUE DE HUY  123"/>
    <n v="4300"/>
    <s v="WAREMME"/>
    <n v="7"/>
    <n v="0"/>
    <n v="0"/>
    <n v="307"/>
    <m/>
    <n v="307"/>
  </r>
  <r>
    <n v="4866"/>
    <x v="369"/>
    <s v="ec002419@adm.cfwb.be"/>
    <n v="3"/>
    <s v="-"/>
    <s v="INSTITUT PROVINCIAL D'ENSEIGNEMENT SECONDAIRE DE HESBAYE"/>
    <s v="RUE DE HUY  123"/>
    <n v="4300"/>
    <s v="WAREMME"/>
    <s v="Off"/>
    <n v="4866"/>
    <s v="RUE DE SELYS 35"/>
    <n v="4300"/>
    <s v="WAREMME"/>
    <n v="7"/>
    <n v="0"/>
    <n v="0"/>
    <n v="170"/>
    <m/>
    <n v="170"/>
  </r>
  <r>
    <n v="4956"/>
    <x v="377"/>
    <s v="ec002460@adm.cfwb.be"/>
    <n v="7"/>
    <s v="-"/>
    <s v="ATHENEE ROYAL ARLON"/>
    <s v="RUE DE SESSELICH  83"/>
    <n v="6700"/>
    <s v="ARLON"/>
    <s v="CF"/>
    <n v="4956"/>
    <s v="RUE DE SESSELICH  83"/>
    <n v="6700"/>
    <s v="ARLON"/>
    <n v="9"/>
    <n v="0"/>
    <n v="0"/>
    <n v="911"/>
    <m/>
    <n v="911"/>
  </r>
  <r>
    <n v="4957"/>
    <x v="378"/>
    <s v="ec002461@adm.cfwb.be"/>
    <n v="7"/>
    <s v="-"/>
    <s v="INSTITUT NOTRE-DAME - 2E ET 3E DEGRES"/>
    <s v="RUE JOSEPH NETZER  21"/>
    <n v="6700"/>
    <s v="ARLON"/>
    <s v="Lib Conf"/>
    <n v="4957"/>
    <s v="RUE JOSEPH NETZER  21"/>
    <n v="6700"/>
    <s v="ARLON"/>
    <n v="10"/>
    <n v="0"/>
    <n v="0"/>
    <n v="1404"/>
    <m/>
    <n v="1404"/>
  </r>
  <r>
    <n v="4958"/>
    <x v="379"/>
    <s v="ec002462@adm.cfwb.be"/>
    <n v="7"/>
    <s v="-"/>
    <s v="INSTITUT SAINTE-MARIE -ENSEIGNEMENT SECONDAIRE"/>
    <s v="RUE DE BASTOGNE  33"/>
    <n v="6700"/>
    <s v="ARLON"/>
    <s v="Lib Conf"/>
    <n v="4958"/>
    <s v="RUE DE BASTOGNE  33"/>
    <n v="6700"/>
    <s v="ARLON"/>
    <n v="10"/>
    <n v="0"/>
    <n v="0"/>
    <n v="963"/>
    <m/>
    <n v="963"/>
  </r>
  <r>
    <n v="4959"/>
    <x v="380"/>
    <s v="ec002463@adm.cfwb.be"/>
    <n v="7"/>
    <s v="-"/>
    <s v="INSTITUT NOTRE-DAME (D1)"/>
    <s v="RUE JOSEPH NETZER  21"/>
    <n v="6700"/>
    <s v="ARLON"/>
    <s v="Lib Conf"/>
    <n v="4959"/>
    <s v="RUE JOSEPH NETZER  21"/>
    <n v="6700"/>
    <s v="ARLON"/>
    <n v="9"/>
    <n v="0"/>
    <n v="0"/>
    <n v="564"/>
    <m/>
    <n v="564"/>
  </r>
  <r>
    <n v="4962"/>
    <x v="381"/>
    <s v="ec002465@adm.cfwb.be"/>
    <n v="7"/>
    <s v="-"/>
    <s v="INSTITUT CARDIJN LORRAINE - Aumôniers du travail - Arlon - Differt - Athus enseignement technique et professionnel"/>
    <s v="RUE DE NEUFCHATEAU  69"/>
    <n v="6700"/>
    <s v="ARLON"/>
    <s v="Lib Conf"/>
    <n v="4962"/>
    <s v="RUE DE NEUFCHATEAU  69"/>
    <n v="6700"/>
    <s v="ARLON"/>
    <n v="6"/>
    <n v="0"/>
    <n v="0"/>
    <n v="764"/>
    <m/>
    <n v="764"/>
  </r>
  <r>
    <n v="4965"/>
    <x v="382"/>
    <s v="ec002467@adm.cfwb.be"/>
    <n v="7"/>
    <n v="2467"/>
    <s v="INSTITUT TECHNIQUE DE LA COMMUNAUTE FRANCAISE ETIENNE LENOIR"/>
    <s v="CHEMIN DE WEYLER  2"/>
    <n v="6700"/>
    <s v="ARLON"/>
    <s v="CF"/>
    <n v="4965"/>
    <s v="CHEMIN DE WEYLER  2"/>
    <n v="6700"/>
    <s v="ARLON"/>
    <m/>
    <m/>
    <s v="CEFA"/>
    <n v="60"/>
    <m/>
    <n v="60"/>
  </r>
  <r>
    <n v="4966"/>
    <x v="382"/>
    <s v="ec002467@adm.cfwb.be"/>
    <n v="7"/>
    <s v="-"/>
    <s v="INSTITUT TECHNIQUE DE LA COMMUNAUTE FRANCAISE ETIENNE LENOIR"/>
    <s v="CHEMIN DE WEYLER  2"/>
    <n v="6700"/>
    <s v="ARLON"/>
    <s v="CF"/>
    <n v="4966"/>
    <s v="CHEMIN DE WEYLER  2"/>
    <n v="6700"/>
    <s v="ARLON"/>
    <n v="3"/>
    <n v="101"/>
    <n v="0"/>
    <n v="747"/>
    <m/>
    <n v="747"/>
  </r>
  <r>
    <n v="5011"/>
    <x v="383"/>
    <s v="ec002487@adm.cfwb.be"/>
    <n v="7"/>
    <s v="-"/>
    <s v="INSTITUT CARDIJN LORRAINE - Aumôniers du travail - Arlon - Differt - Athus enseignement général"/>
    <s v="RUE LUTTGENS  10"/>
    <n v="6791"/>
    <s v="ATHUS"/>
    <s v="Lib Conf"/>
    <n v="5011"/>
    <s v="RUE LUTTGENS  10"/>
    <n v="6791"/>
    <s v="ATHUS"/>
    <n v="2"/>
    <n v="22"/>
    <n v="0"/>
    <n v="212"/>
    <m/>
    <n v="212"/>
  </r>
  <r>
    <n v="5012"/>
    <x v="381"/>
    <s v="ec002465@adm.cfwb.be"/>
    <n v="7"/>
    <s v="-"/>
    <s v="INSTITUT CARDIJN LORRAINE - Aumôniers du travail - Arlon - Differt - Athus enseignement technique et professionnel"/>
    <s v="RUE DE NEUFCHATEAU  69"/>
    <n v="6700"/>
    <s v="ARLON"/>
    <s v="Lib Conf"/>
    <n v="5012"/>
    <s v="RUE NEUVE  20"/>
    <n v="6791"/>
    <s v="ATHUS"/>
    <n v="3"/>
    <n v="5"/>
    <n v="0"/>
    <n v="55"/>
    <m/>
    <n v="55"/>
  </r>
  <r>
    <n v="5015"/>
    <x v="384"/>
    <s v="ec002490@adm.cfwb.be"/>
    <n v="7"/>
    <s v="-"/>
    <s v="ATHENEE ROYAL ATHUS"/>
    <s v="RUE NEUVE  32"/>
    <n v="6791"/>
    <s v="ATHUS"/>
    <s v="CF"/>
    <n v="5015"/>
    <s v="RUE NEUVE  32"/>
    <n v="6791"/>
    <s v="ATHUS"/>
    <n v="3"/>
    <n v="91"/>
    <n v="0"/>
    <n v="629"/>
    <m/>
    <n v="629"/>
  </r>
  <r>
    <n v="5027"/>
    <x v="381"/>
    <s v="ec002465@adm.cfwb.be"/>
    <n v="7"/>
    <s v="-"/>
    <s v="INSTITUT CARDIJN LORRAINE - Aumôniers du travail - Arlon - Differt - Athus enseignement technique et professionnel"/>
    <s v="RUE DE NEUFCHATEAU  69"/>
    <n v="6700"/>
    <s v="ARLON"/>
    <s v="Lib Conf"/>
    <n v="5027"/>
    <s v="RUE DE L'INSTITUT  15"/>
    <n v="6780"/>
    <s v="MESSANCY"/>
    <n v="7"/>
    <n v="0"/>
    <n v="0"/>
    <n v="200"/>
    <m/>
    <n v="200"/>
  </r>
  <r>
    <n v="5047"/>
    <x v="385"/>
    <s v="ec002506@adm.cfwb.be"/>
    <n v="7"/>
    <s v="-"/>
    <s v="ATHENEE ROYAL DE BASTOGNE - HOUFFALIZE"/>
    <s v="AVENUE DE LA GARE  12"/>
    <n v="6600"/>
    <s v="BASTOGNE"/>
    <s v="CF"/>
    <n v="5047"/>
    <s v="AVENUE DE LA GARE  12"/>
    <n v="6600"/>
    <s v="BASTOGNE"/>
    <n v="8"/>
    <n v="0"/>
    <n v="0"/>
    <n v="751"/>
    <m/>
    <n v="751"/>
  </r>
  <r>
    <n v="5048"/>
    <x v="385"/>
    <s v="ec002506@adm.cfwb.be"/>
    <n v="7"/>
    <n v="2506"/>
    <s v="ATHENEE ROYAL DE BASTOGNE - HOUFFALIZE"/>
    <s v="AVENUE DE LA GARE  12"/>
    <n v="6600"/>
    <s v="BASTOGNE"/>
    <s v="CF"/>
    <n v="5048"/>
    <s v="AVENUE MATHIEU  48"/>
    <n v="6600"/>
    <s v="BASTOGNE"/>
    <m/>
    <m/>
    <s v="CEFA"/>
    <n v="47"/>
    <m/>
    <n v="47"/>
  </r>
  <r>
    <n v="5050"/>
    <x v="386"/>
    <s v="ec002508@adm.cfwb.be"/>
    <n v="7"/>
    <s v="-"/>
    <s v="INSTITUT NOTRE-DAME - SEMINAIRE 2E ET 3E DEGRES"/>
    <s v="PLACE EN PICONRUE 6"/>
    <n v="6600"/>
    <s v="BASTOGNE"/>
    <s v="Lib Conf"/>
    <n v="5050"/>
    <s v="PLACE EN PICONRUE 6"/>
    <n v="6600"/>
    <s v="BASTOGNE"/>
    <n v="14"/>
    <n v="0"/>
    <n v="0"/>
    <n v="974"/>
    <m/>
    <n v="974"/>
  </r>
  <r>
    <n v="5051"/>
    <x v="386"/>
    <s v="ec002508@adm.cfwb.be"/>
    <n v="7"/>
    <n v="2508"/>
    <s v="INSTITUT NOTRE-DAME - SEMINAIRE 2E ET 3E DEGRES"/>
    <s v="PLACE EN PICONRUE 6"/>
    <n v="6600"/>
    <s v="BASTOGNE"/>
    <s v="Lib Conf"/>
    <n v="5051"/>
    <s v="RUE GUSTAVE DELPERDANGE  12"/>
    <n v="6600"/>
    <s v="BASTOGNE"/>
    <m/>
    <m/>
    <s v="CEFA"/>
    <n v="122"/>
    <m/>
    <n v="122"/>
  </r>
  <r>
    <n v="5052"/>
    <x v="387"/>
    <s v="ec002509@adm.cfwb.be"/>
    <n v="7"/>
    <s v="-"/>
    <s v="INSTITUT COMMUNAL D'ENSEIGNEMENT TECHNIQUE"/>
    <s v="RUE DES REMPARTS  57"/>
    <n v="6600"/>
    <s v="BASTOGNE"/>
    <s v="Off"/>
    <n v="5052"/>
    <s v="RUE DES REMPARTS  57"/>
    <n v="6600"/>
    <s v="BASTOGNE"/>
    <n v="11"/>
    <n v="0"/>
    <n v="0"/>
    <n v="511"/>
    <m/>
    <n v="511"/>
  </r>
  <r>
    <n v="5061"/>
    <x v="388"/>
    <s v="ec002514@adm.cfwb.be"/>
    <n v="7"/>
    <s v="-"/>
    <s v="INSTITUT NOTRE-DAME SEMINAIRE 1ER  DEGRE"/>
    <s v="RUE DES ECOLES  20"/>
    <n v="6600"/>
    <s v="BASTOGNE"/>
    <s v="Lib Conf"/>
    <n v="5061"/>
    <s v="RUE DES ECOLES  20"/>
    <n v="6600"/>
    <s v="BASTOGNE"/>
    <n v="14"/>
    <n v="0"/>
    <n v="0"/>
    <n v="581"/>
    <m/>
    <n v="581"/>
  </r>
  <r>
    <n v="5085"/>
    <x v="385"/>
    <s v="ec002506@adm.cfwb.be"/>
    <n v="7"/>
    <s v="-"/>
    <s v="ATHENEE ROYAL DE BASTOGNE - HOUFFALIZE"/>
    <s v="AVENUE DE LA GARE  12"/>
    <n v="6600"/>
    <s v="BASTOGNE"/>
    <s v="CF"/>
    <n v="5085"/>
    <s v="RUE DU STOQUEUX 2"/>
    <n v="6660"/>
    <s v="HOUFFALIZE"/>
    <n v="9"/>
    <n v="0"/>
    <n v="0"/>
    <n v="97"/>
    <m/>
    <n v="97"/>
  </r>
  <r>
    <n v="5098"/>
    <x v="389"/>
    <s v="ec002541@adm.cfwb.be"/>
    <n v="7"/>
    <s v="-"/>
    <s v="INSTITUT DU SACRE-COEUR"/>
    <s v="RUE DES CHARS A BOEUFS  12"/>
    <n v="6690"/>
    <s v="VIELSALM"/>
    <s v="Lib Conf"/>
    <n v="5098"/>
    <s v="RUE DES CHARS A BOEUFS  12"/>
    <n v="6690"/>
    <s v="VIELSALM"/>
    <n v="16"/>
    <n v="0"/>
    <n v="0"/>
    <n v="402"/>
    <m/>
    <n v="402"/>
  </r>
  <r>
    <n v="5106"/>
    <x v="390"/>
    <s v="ec002544@adm.cfwb.be"/>
    <n v="7"/>
    <s v="-"/>
    <s v="ATHENEE ROYAL VIELSALM - MANHAY"/>
    <s v="LES GRANDS CHAMPS  18A"/>
    <n v="6690"/>
    <s v="VIELSALM"/>
    <s v="CF"/>
    <n v="5106"/>
    <s v="LES GRANDS CHAMPS  18A"/>
    <n v="6690"/>
    <s v="VIELSALM"/>
    <n v="11"/>
    <n v="0"/>
    <n v="0"/>
    <n v="361"/>
    <m/>
    <n v="361"/>
  </r>
  <r>
    <n v="5141"/>
    <x v="391"/>
    <s v="ec002593@adm.cfwb.be"/>
    <n v="7"/>
    <s v="-"/>
    <s v="ATHENEE ROYAL MARCHE-BOMAL"/>
    <s v="AVENUE DE LA TOISON D'OR  71"/>
    <n v="6900"/>
    <s v="MARCHE-EN-FAMENNE"/>
    <s v="CF"/>
    <n v="5141"/>
    <s v="RUE DU NOFIOT  1"/>
    <n v="6941"/>
    <s v="BOMAL-SUR-OURTHE"/>
    <n v="10"/>
    <n v="0"/>
    <n v="0"/>
    <n v="179"/>
    <m/>
    <n v="179"/>
  </r>
  <r>
    <n v="5142"/>
    <x v="392"/>
    <s v="ec002563@adm.cfwb.be"/>
    <n v="7"/>
    <s v="-"/>
    <s v="INSTITUT DU SACRE-COEUR"/>
    <s v="EN CHAROTTE  28"/>
    <n v="6940"/>
    <s v="BARVAUX-SUR-OURTHE"/>
    <s v="Lib Conf"/>
    <n v="5142"/>
    <s v="RUE DU MARAIS"/>
    <n v="6940"/>
    <s v="BARVAUX-SUR-OURTHE"/>
    <n v="17"/>
    <n v="0"/>
    <n v="0"/>
    <n v="236"/>
    <m/>
    <n v="236"/>
  </r>
  <r>
    <n v="5143"/>
    <x v="392"/>
    <s v="ec002563@adm.cfwb.be"/>
    <n v="7"/>
    <s v="-"/>
    <s v="INSTITUT DU SACRE-COEUR"/>
    <s v="EN CHAROTTE  28"/>
    <n v="6940"/>
    <s v="BARVAUX-SUR-OURTHE"/>
    <s v="Lib Conf"/>
    <n v="5143"/>
    <s v="EN CHAROTTE  28"/>
    <n v="6940"/>
    <s v="BARVAUX-SUR-OURTHE"/>
    <n v="13"/>
    <n v="0"/>
    <n v="0"/>
    <n v="255"/>
    <m/>
    <n v="255"/>
  </r>
  <r>
    <n v="5171"/>
    <x v="393"/>
    <s v="ec002586@adm.cfwb.be"/>
    <n v="7"/>
    <s v="-"/>
    <s v="ATHENEE ROYAL DE LA ROCHE-EN-ARDENNE"/>
    <s v="RUE DES EVETS  4"/>
    <n v="6980"/>
    <s v="LA ROCHE-EN-ARDENNE"/>
    <s v="CF"/>
    <n v="5171"/>
    <s v="RUE DES EVETS  4"/>
    <n v="6980"/>
    <s v="LA ROCHE-EN-ARDENNE"/>
    <n v="8"/>
    <n v="0"/>
    <n v="0"/>
    <n v="334"/>
    <m/>
    <n v="334"/>
  </r>
  <r>
    <n v="5172"/>
    <x v="394"/>
    <s v="ec002587@adm.cfwb.be"/>
    <n v="7"/>
    <s v="-"/>
    <s v="INSTITUT SAINT-JOSEPH- SACRE-COEUR"/>
    <s v="VIEILLE ROUTE DE BEAUSAINT  22"/>
    <n v="6980"/>
    <s v="LA ROCHE-EN-ARDENNE"/>
    <s v="Lib Conf"/>
    <n v="5172"/>
    <s v="RUE DE BEAUSAINT  19"/>
    <n v="6980"/>
    <s v="LA ROCHE-EN-ARDENNE"/>
    <n v="12"/>
    <n v="0"/>
    <n v="0"/>
    <n v="82"/>
    <m/>
    <n v="82"/>
  </r>
  <r>
    <n v="5173"/>
    <x v="394"/>
    <s v="ec002587@adm.cfwb.be"/>
    <n v="7"/>
    <s v="-"/>
    <s v="INSTITUT SAINT-JOSEPH- SACRE-COEUR"/>
    <s v="VIEILLE ROUTE DE BEAUSAINT  22"/>
    <n v="6980"/>
    <s v="LA ROCHE-EN-ARDENNE"/>
    <s v="Lib Conf"/>
    <n v="5173"/>
    <s v="VIEILLE ROUTE DE BEAUSAINT  22"/>
    <n v="6980"/>
    <s v="LA ROCHE-EN-ARDENNE"/>
    <n v="13"/>
    <n v="0"/>
    <n v="0"/>
    <n v="83"/>
    <m/>
    <n v="83"/>
  </r>
  <r>
    <n v="5186"/>
    <x v="391"/>
    <s v="ec002593@adm.cfwb.be"/>
    <n v="7"/>
    <s v="-"/>
    <s v="ATHENEE ROYAL MARCHE-BOMAL"/>
    <s v="AVENUE DE LA TOISON D'OR  71"/>
    <n v="6900"/>
    <s v="MARCHE-EN-FAMENNE"/>
    <s v="CF"/>
    <n v="5186"/>
    <s v="AVENUE DE LA TOISON D'OR  71"/>
    <n v="6900"/>
    <s v="MARCHE-EN-FAMENNE"/>
    <n v="8"/>
    <n v="0"/>
    <n v="0"/>
    <n v="468"/>
    <m/>
    <n v="468"/>
  </r>
  <r>
    <n v="5188"/>
    <x v="395"/>
    <s v="ec002596@adm.cfwb.be"/>
    <n v="7"/>
    <n v="2596"/>
    <s v="INSTITUT SAINT-ROCH - CEFA"/>
    <s v="RUE AMERICAINE  28"/>
    <n v="6900"/>
    <s v="MARCHE-EN-FAMENNE"/>
    <s v="Lib Conf"/>
    <n v="5188"/>
    <s v="CHAUSSEE DE ROCHEFORT  127"/>
    <n v="6900"/>
    <s v="MARCHE-EN-FAMENNE"/>
    <m/>
    <m/>
    <s v="CEFA"/>
    <n v="103"/>
    <m/>
    <n v="103"/>
  </r>
  <r>
    <n v="5197"/>
    <x v="396"/>
    <s v="ec002600@adm.cfwb.be"/>
    <n v="7"/>
    <s v="-"/>
    <s v="INSTITUT SAINT-LAURENT - Ens. Général - D2-D3"/>
    <s v="RUE AMERICAINE  28"/>
    <n v="6900"/>
    <s v="MARCHE-EN-FAMENNE"/>
    <s v="Lib Conf"/>
    <n v="5197"/>
    <s v="RUE AMERICAINE  28"/>
    <n v="6900"/>
    <s v="MARCHE-EN-FAMENNE"/>
    <n v="18"/>
    <n v="0"/>
    <n v="0"/>
    <n v="942"/>
    <m/>
    <n v="942"/>
  </r>
  <r>
    <n v="5230"/>
    <x v="390"/>
    <s v="ec002544@adm.cfwb.be"/>
    <n v="7"/>
    <s v="-"/>
    <s v="ATHENEE ROYAL VIELSALM - MANHAY"/>
    <s v="LES GRANDS CHAMPS  18A"/>
    <n v="6690"/>
    <s v="VIELSALM"/>
    <s v="CF"/>
    <n v="5230"/>
    <s v="RUE DU PRE DES FOSSES  7"/>
    <n v="6960"/>
    <s v="MANHAY"/>
    <n v="4"/>
    <n v="8"/>
    <n v="0"/>
    <n v="76"/>
    <m/>
    <n v="76"/>
  </r>
  <r>
    <n v="5241"/>
    <x v="397"/>
    <s v="ec002665@adm.cfwb.be"/>
    <n v="7"/>
    <s v="-"/>
    <s v="ATHENEE ROYAL DE NEUFCHATEAU - BERTRIX"/>
    <s v="AVENUE DE LA VICTOIRE  28"/>
    <n v="6840"/>
    <s v="NEUFCHATEAU"/>
    <s v="CF"/>
    <n v="5241"/>
    <s v="RUE DU GIBET  50"/>
    <n v="6880"/>
    <s v="BERTRIX"/>
    <n v="4"/>
    <n v="0"/>
    <n v="0"/>
    <n v="79"/>
    <m/>
    <n v="79"/>
  </r>
  <r>
    <n v="5242"/>
    <x v="398"/>
    <s v="ec002626@adm.cfwb.be"/>
    <n v="7"/>
    <s v="-"/>
    <s v="INSTITUT NOTRE-DAME"/>
    <s v="RUE DE BURHAIMONT  11"/>
    <n v="6880"/>
    <s v="BERTRIX"/>
    <s v="Lib Conf"/>
    <n v="5242"/>
    <s v="RUE DE BURHAIMONT  11"/>
    <n v="6880"/>
    <s v="BERTRIX"/>
    <n v="13"/>
    <n v="0"/>
    <n v="0"/>
    <n v="643"/>
    <m/>
    <n v="643"/>
  </r>
  <r>
    <n v="5243"/>
    <x v="399"/>
    <s v="ec002710@adm.cfwb.be"/>
    <n v="7"/>
    <s v="-"/>
    <s v="INSTITUT SAINT-JOSEPH - ECOLE TECHNIQUE BERTRIX - Ens. tech. et prof."/>
    <s v="RUE DE BONANCE  11"/>
    <n v="6800"/>
    <s v="LIBRAMONT-CHEVIGNY"/>
    <s v="Lib Conf"/>
    <n v="5243"/>
    <s v="RUE DE LA RETRAITE  1"/>
    <n v="6880"/>
    <s v="BERTRIX"/>
    <n v="12"/>
    <n v="0"/>
    <n v="0"/>
    <n v="136"/>
    <m/>
    <n v="136"/>
  </r>
  <r>
    <n v="5259"/>
    <x v="400"/>
    <s v="ec002636@adm.cfwb.be"/>
    <n v="7"/>
    <s v="-"/>
    <s v="ATHENEE ROYAL DE BOUILLON - PALISEUL"/>
    <s v="RUE DU COLLEGE  35"/>
    <n v="6830"/>
    <s v="BOUILLON"/>
    <s v="CF"/>
    <n v="5259"/>
    <s v="RUE DU COLLEGE  35"/>
    <n v="6830"/>
    <s v="BOUILLON"/>
    <n v="8"/>
    <n v="0"/>
    <n v="0"/>
    <n v="85"/>
    <m/>
    <n v="85"/>
  </r>
  <r>
    <n v="5260"/>
    <x v="401"/>
    <s v="ec002637@adm.cfwb.be"/>
    <n v="7"/>
    <s v="-"/>
    <s v="INSTITUT SAINTE-MARIE "/>
    <s v="RUE GEORGES LORAND  3"/>
    <n v="6830"/>
    <s v="BOUILLON"/>
    <s v="Lib Conf"/>
    <n v="5260"/>
    <s v="RUE GEORGES LORAND  3"/>
    <n v="6830"/>
    <s v="BOUILLON"/>
    <n v="13"/>
    <n v="0"/>
    <n v="0"/>
    <n v="333"/>
    <m/>
    <n v="333"/>
  </r>
  <r>
    <n v="5303"/>
    <x v="397"/>
    <s v="ec002665@adm.cfwb.be"/>
    <n v="7"/>
    <s v="-"/>
    <s v="ATHENEE ROYAL DE NEUFCHATEAU - BERTRIX"/>
    <s v="AVENUE DE LA VICTOIRE  28"/>
    <n v="6840"/>
    <s v="NEUFCHATEAU"/>
    <s v="CF"/>
    <n v="5303"/>
    <s v="AVENUE DE LA VICTOIRE  28"/>
    <n v="6840"/>
    <s v="NEUFCHATEAU"/>
    <n v="8"/>
    <n v="0"/>
    <n v="0"/>
    <n v="420"/>
    <m/>
    <n v="420"/>
  </r>
  <r>
    <n v="5307"/>
    <x v="402"/>
    <s v="ec002667@adm.cfwb.be"/>
    <n v="7"/>
    <s v="-"/>
    <s v="INSTITUT SAINT-MICHEL"/>
    <s v="PLACE DU CHATEAU  3"/>
    <n v="6840"/>
    <s v="NEUFCHATEAU"/>
    <s v="Lib Conf"/>
    <n v="5307"/>
    <s v="PLACE DU CHATEAU  3"/>
    <n v="6840"/>
    <s v="NEUFCHATEAU"/>
    <n v="17"/>
    <n v="0"/>
    <n v="0"/>
    <n v="482"/>
    <m/>
    <n v="482"/>
  </r>
  <r>
    <n v="5322"/>
    <x v="400"/>
    <s v="ec002636@adm.cfwb.be"/>
    <n v="7"/>
    <s v="-"/>
    <s v="ATHENEE ROYAL DE BOUILLON - PALISEUL"/>
    <s v="RUE DU COLLEGE  35"/>
    <n v="6830"/>
    <s v="BOUILLON"/>
    <s v="CF"/>
    <n v="5322"/>
    <s v="RUE DE LA STATION  65"/>
    <n v="6850"/>
    <s v="PALISEUL"/>
    <n v="4"/>
    <n v="9"/>
    <n v="0"/>
    <n v="79"/>
    <m/>
    <n v="79"/>
  </r>
  <r>
    <n v="5323"/>
    <x v="403"/>
    <s v="ec002680@adm.cfwb.be"/>
    <n v="7"/>
    <s v="-"/>
    <s v="INSTITUT SAINT-JOSEPH"/>
    <s v="AVENUE ARTHUR TAGNON  1"/>
    <n v="6850"/>
    <s v="CARLSBOURG"/>
    <s v="Lib Conf"/>
    <n v="5323"/>
    <s v="AVENUE ARTHUR TAGNON  1"/>
    <n v="6850"/>
    <s v="CARLSBOURG"/>
    <n v="16"/>
    <n v="0"/>
    <n v="0"/>
    <n v="429"/>
    <m/>
    <n v="429"/>
  </r>
  <r>
    <n v="5340"/>
    <x v="404"/>
    <s v="ec095345@adm.cfwb.be"/>
    <n v="7"/>
    <s v="-"/>
    <s v="ECOLE SECONDAIRE LIBRE SAINT-HUBERT"/>
    <s v="RUE SAINT-GILLES  41"/>
    <n v="6870"/>
    <s v="SAINT-HUBERT"/>
    <s v="Lib Conf"/>
    <n v="5340"/>
    <s v="RUE SAINT-GILLES  41"/>
    <n v="6870"/>
    <s v="SAINT-HUBERT"/>
    <n v="11"/>
    <n v="0"/>
    <n v="0"/>
    <n v="235"/>
    <m/>
    <n v="235"/>
  </r>
  <r>
    <n v="5341"/>
    <x v="404"/>
    <s v="ec095345@adm.cfwb.be"/>
    <n v="7"/>
    <s v="-"/>
    <s v="ECOLE SECONDAIRE LIBRE SAINT-HUBERT"/>
    <s v="RUE SAINT-GILLES  41"/>
    <n v="6870"/>
    <s v="SAINT-HUBERT"/>
    <s v="Lib Conf"/>
    <n v="5341"/>
    <s v="RUE DES NEUF COURTILS  21"/>
    <n v="6870"/>
    <s v="SAINT-HUBERT"/>
    <n v="13"/>
    <n v="0"/>
    <n v="0"/>
    <n v="477"/>
    <m/>
    <n v="477"/>
  </r>
  <r>
    <n v="5351"/>
    <x v="405"/>
    <s v="ec002693@adm.cfwb.be"/>
    <n v="7"/>
    <s v="-"/>
    <s v="COLLEGE D'ALZON"/>
    <s v="RUE DE HAN  1"/>
    <n v="6927"/>
    <s v="BURE"/>
    <s v="Lib Conf"/>
    <n v="5351"/>
    <s v="RUE DE HAN  1"/>
    <n v="6927"/>
    <s v="BURE"/>
    <n v="18"/>
    <n v="0"/>
    <n v="0"/>
    <n v="360"/>
    <m/>
    <n v="360"/>
  </r>
  <r>
    <n v="5370"/>
    <x v="399"/>
    <s v="ec002710@adm.cfwb.be"/>
    <n v="7"/>
    <s v="-"/>
    <s v="INSTITUT SAINT-JOSEPH - ECOLE TECHNIQUE BERTRIX - Ens. tech. et prof."/>
    <s v="RUE DE BONANCE  11"/>
    <n v="6800"/>
    <s v="LIBRAMONT-CHEVIGNY"/>
    <s v="Lib Conf"/>
    <n v="5370"/>
    <s v="RUE DE BONANCE  11"/>
    <n v="6800"/>
    <s v="LIBRAMONT-CHEVIGNY"/>
    <n v="18"/>
    <n v="0"/>
    <n v="0"/>
    <n v="579"/>
    <m/>
    <n v="579"/>
  </r>
  <r>
    <n v="5375"/>
    <x v="406"/>
    <s v="ec002712@adm.cfwb.be"/>
    <n v="7"/>
    <s v="-"/>
    <s v="INSTITUT TECHNIQUE DE LA COMMUNAUTE FRANCAISE"/>
    <s v="AVENUE HERBOFIN  39"/>
    <n v="6800"/>
    <s v="LIBRAMONT-CHEVIGNY"/>
    <s v="CF"/>
    <n v="5375"/>
    <s v="AVENUE HERBOFIN  39"/>
    <n v="6800"/>
    <s v="LIBRAMONT-CHEVIGNY"/>
    <n v="8"/>
    <n v="0"/>
    <n v="0"/>
    <n v="775"/>
    <n v="210"/>
    <n v="565"/>
  </r>
  <r>
    <n v="5393"/>
    <x v="407"/>
    <s v="ec002721@adm.cfwb.be"/>
    <n v="7"/>
    <s v="-"/>
    <s v="ATHENEE ROYAL GERMAIN ET GILBERT GILSON"/>
    <s v="RUE DE L'INSTITUT  47"/>
    <n v="6810"/>
    <s v="IZEL"/>
    <s v="CF"/>
    <n v="5393"/>
    <s v="RUE DE L'INSTITUT  47"/>
    <n v="6810"/>
    <s v="IZEL"/>
    <n v="11"/>
    <n v="0"/>
    <n v="0"/>
    <n v="984"/>
    <m/>
    <n v="984"/>
  </r>
  <r>
    <n v="5420"/>
    <x v="408"/>
    <s v="ec002738@adm.cfwb.be"/>
    <n v="7"/>
    <s v="-"/>
    <s v="INSTITUT SAINTE-ANNE"/>
    <s v="RUE DE LA STATION  2"/>
    <n v="6820"/>
    <s v="FLORENVILLE"/>
    <s v="Lib Conf"/>
    <n v="5420"/>
    <s v="RUE DE LA STATION  2"/>
    <n v="6820"/>
    <s v="FLORENVILLE"/>
    <n v="13"/>
    <n v="0"/>
    <n v="0"/>
    <n v="202"/>
    <m/>
    <n v="202"/>
  </r>
  <r>
    <n v="5455"/>
    <x v="409"/>
    <s v="ec002756@adm.cfwb.be"/>
    <n v="7"/>
    <s v="-"/>
    <s v="ATHENEE ROYAL NESTOR OUTER"/>
    <s v="FAUBOURG D'ARIVAL  48"/>
    <n v="6760"/>
    <s v="VIRTON"/>
    <s v="CF"/>
    <n v="5455"/>
    <s v="FAUBOURG D'ARIVAL  48"/>
    <n v="6760"/>
    <s v="VIRTON"/>
    <n v="11"/>
    <n v="0"/>
    <n v="0"/>
    <n v="629"/>
    <m/>
    <n v="629"/>
  </r>
  <r>
    <n v="5457"/>
    <x v="410"/>
    <s v="ec002757@adm.cfwb.be"/>
    <n v="7"/>
    <s v="-"/>
    <s v="COLLEGE NOTRE-DAME DU BONLIEU"/>
    <s v="RUE CHANOINE CROUSSE  1"/>
    <n v="6760"/>
    <s v="VIRTON"/>
    <s v="Lib Conf"/>
    <n v="5457"/>
    <s v="RUE CHANOINE CROUSSE  1"/>
    <n v="6760"/>
    <s v="VIRTON"/>
    <n v="15"/>
    <n v="0"/>
    <n v="0"/>
    <n v="718"/>
    <m/>
    <n v="718"/>
  </r>
  <r>
    <n v="5458"/>
    <x v="411"/>
    <s v="ec002758@adm.cfwb.be"/>
    <n v="7"/>
    <s v="-"/>
    <s v="INSTITUT DE LA SAINTE-FAMILLE"/>
    <s v="RUE DE MONTMEDY  2"/>
    <n v="6760"/>
    <s v="VIRTON"/>
    <s v="Lib Conf"/>
    <n v="5458"/>
    <s v="RUE DE MONTMEDY  2"/>
    <n v="6760"/>
    <s v="VIRTON"/>
    <n v="7"/>
    <n v="0"/>
    <n v="0"/>
    <n v="460"/>
    <m/>
    <n v="460"/>
  </r>
  <r>
    <n v="5464"/>
    <x v="412"/>
    <s v="ec002762@adm.cfwb.be"/>
    <n v="7"/>
    <s v="-"/>
    <s v="INSTITUT DES ARTS ET METIERS"/>
    <s v="RUE D'ARLON  112"/>
    <n v="6760"/>
    <s v="VIRTON"/>
    <s v="Lib Conf"/>
    <n v="5464"/>
    <s v="RUE D'ARLON  112"/>
    <n v="6760"/>
    <s v="VIRTON"/>
    <n v="8"/>
    <n v="0"/>
    <n v="0"/>
    <n v="691"/>
    <m/>
    <n v="691"/>
  </r>
  <r>
    <n v="5465"/>
    <x v="412"/>
    <s v="ec002762@adm.cfwb.be"/>
    <n v="7"/>
    <n v="2762"/>
    <s v="INSTITUT DES ARTS ET METIERS"/>
    <s v="RUE D'ARLON  112"/>
    <n v="6760"/>
    <s v="VIRTON"/>
    <s v="Lib Conf"/>
    <n v="5465"/>
    <s v="RUE DES FOSSES  22"/>
    <n v="6760"/>
    <s v="VIRTON"/>
    <m/>
    <m/>
    <s v="CEFA"/>
    <n v="39"/>
    <m/>
    <n v="39"/>
  </r>
  <r>
    <n v="5497"/>
    <x v="413"/>
    <s v="ec002776@adm.cfwb.be"/>
    <n v="7"/>
    <s v="-"/>
    <s v="CENTRE SCOLAIRE SAINT-BENOIT 1ER DEGRE"/>
    <s v="AVENUE DE LA GARE  68"/>
    <n v="6720"/>
    <s v="HABAY-LA-NEUVE"/>
    <s v="Lib Conf"/>
    <n v="5497"/>
    <s v="AVENUE DE LA GARE  68"/>
    <n v="6720"/>
    <s v="HABAY-LA-NEUVE"/>
    <n v="12"/>
    <n v="0"/>
    <n v="0"/>
    <n v="481"/>
    <m/>
    <n v="481"/>
  </r>
  <r>
    <n v="5498"/>
    <x v="414"/>
    <s v="ec002777@adm.cfwb.be"/>
    <n v="7"/>
    <s v="-"/>
    <s v="CENTRE SCOLAIRE SAINT-BENOIT  2E ET 3E DEGRES"/>
    <s v="RUE DE LUXEMBOURG  2"/>
    <n v="6720"/>
    <s v="HABAY-LA-NEUVE"/>
    <s v="Lib Conf"/>
    <n v="5498"/>
    <s v="AVENUE DE LA GARE 68"/>
    <n v="6720"/>
    <s v="HABAY-LA-NEUVE"/>
    <n v="13"/>
    <n v="0"/>
    <n v="0"/>
    <n v="426"/>
    <m/>
    <n v="426"/>
  </r>
  <r>
    <n v="5499"/>
    <x v="414"/>
    <s v="ec002777@adm.cfwb.be"/>
    <n v="7"/>
    <s v="-"/>
    <s v="CENTRE SCOLAIRE SAINT-BENOIT  2E ET 3E DEGRES"/>
    <s v="RUE DE LUXEMBOURG  2"/>
    <n v="6720"/>
    <s v="HABAY-LA-NEUVE"/>
    <s v="Lib Conf"/>
    <n v="5499"/>
    <s v="RUE DE LUXEMBOURG  2"/>
    <n v="6720"/>
    <s v="HABAY-LA-NEUVE"/>
    <n v="11"/>
    <n v="0"/>
    <n v="0"/>
    <n v="200"/>
    <m/>
    <n v="200"/>
  </r>
  <r>
    <n v="5514"/>
    <x v="415"/>
    <s v="ec002787@adm.cfwb.be"/>
    <n v="6"/>
    <s v="-"/>
    <s v="COLLEGE SAINT-BENOIT DE MAREDSOUS"/>
    <s v="RUE DE MAREDSOUS  12"/>
    <n v="5537"/>
    <s v="DENEE"/>
    <s v="Lib Conf"/>
    <n v="5514"/>
    <s v="RUE DE MAREDSOUS  12"/>
    <n v="5537"/>
    <s v="DENEE"/>
    <n v="17"/>
    <n v="0"/>
    <n v="0"/>
    <n v="243"/>
    <m/>
    <n v="243"/>
  </r>
  <r>
    <n v="5528"/>
    <x v="416"/>
    <s v="ec002792@adm.cfwb.be"/>
    <n v="6"/>
    <s v="-"/>
    <s v="ATHENEE ROYAL NORBERT COLLARD"/>
    <s v="RUE DE DINANT  23"/>
    <n v="5570"/>
    <s v="BEAURAING"/>
    <s v="CF"/>
    <n v="5528"/>
    <s v="RUE DE DINANT  23"/>
    <n v="5570"/>
    <s v="BEAURAING"/>
    <n v="5"/>
    <n v="0"/>
    <n v="0"/>
    <n v="263"/>
    <m/>
    <n v="263"/>
  </r>
  <r>
    <n v="5530"/>
    <x v="417"/>
    <s v="ec002793@adm.cfwb.be"/>
    <n v="6"/>
    <s v="-"/>
    <s v="INSTITUT NOTRE-DAME"/>
    <s v="RUE DE GIVET  21"/>
    <n v="5570"/>
    <s v="BEAURAING"/>
    <s v="Lib Conf"/>
    <n v="5530"/>
    <s v="RUE DE GIVET  21"/>
    <n v="5570"/>
    <s v="BEAURAING"/>
    <n v="11"/>
    <n v="0"/>
    <n v="0"/>
    <n v="651"/>
    <m/>
    <n v="651"/>
  </r>
  <r>
    <n v="5531"/>
    <x v="418"/>
    <s v="ec002794@adm.cfwb.be"/>
    <n v="6"/>
    <s v="-"/>
    <s v="INSTITUT NOTRE-DAME DU SACRE-COEUR"/>
    <s v="RUE DE ROCHEFORT  92"/>
    <n v="5570"/>
    <s v="BEAURAING"/>
    <s v="Lib Conf"/>
    <n v="5531"/>
    <s v="RUE DE ROCHEFORT  92"/>
    <n v="5570"/>
    <s v="BEAURAING"/>
    <n v="14"/>
    <n v="0"/>
    <n v="0"/>
    <n v="787"/>
    <m/>
    <n v="787"/>
  </r>
  <r>
    <n v="5557"/>
    <x v="419"/>
    <s v="ec002805@adm.cfwb.be"/>
    <n v="6"/>
    <s v="-"/>
    <s v="ATHENEE ROYAL DU CONDROZ JULES DELOT"/>
    <s v="SQUARE OMER BERTRAND  1"/>
    <n v="5590"/>
    <s v="CINEY"/>
    <s v="CF"/>
    <n v="5557"/>
    <s v="SQUARE OMER BERTRAND  1"/>
    <n v="5590"/>
    <s v="CINEY"/>
    <n v="9"/>
    <n v="0"/>
    <n v="0"/>
    <n v="296"/>
    <m/>
    <n v="296"/>
  </r>
  <r>
    <n v="5558"/>
    <x v="420"/>
    <s v="ec002806@adm.cfwb.be"/>
    <n v="6"/>
    <s v="-"/>
    <s v="ECOLE PROVINCIALE D'AGRONOMIE ET DES SCIENCES DE CINEY"/>
    <s v="RUE DE SAINT-QUENTIN 14"/>
    <n v="5590"/>
    <s v="CINEY"/>
    <s v="Off"/>
    <n v="5558"/>
    <s v="RUE DE SAINT-QUENTIN 14"/>
    <n v="5590"/>
    <s v="CINEY"/>
    <n v="16"/>
    <n v="0"/>
    <n v="0"/>
    <n v="677"/>
    <m/>
    <n v="677"/>
  </r>
  <r>
    <n v="5559"/>
    <x v="421"/>
    <s v="ec002807@adm.cfwb.be"/>
    <n v="6"/>
    <s v="-"/>
    <s v="INSTITUT SAINT-JOSEPH ENSEIGNEMENT GENERAL"/>
    <s v="RUE SAINT-HUBERT  14-16"/>
    <n v="5590"/>
    <s v="CINEY"/>
    <s v="Lib Conf"/>
    <n v="5559"/>
    <s v="RUE SAINT-HUBERT  14-16"/>
    <n v="5590"/>
    <s v="CINEY"/>
    <n v="20"/>
    <n v="0"/>
    <n v="0"/>
    <n v="1040"/>
    <m/>
    <n v="1040"/>
  </r>
  <r>
    <n v="5560"/>
    <x v="422"/>
    <s v="ec002808@adm.cfwb.be"/>
    <n v="6"/>
    <s v="-"/>
    <s v="INSTITUT DE LA PROVIDENCE"/>
    <s v="RUE PICONETTE  1"/>
    <n v="5590"/>
    <s v="CINEY"/>
    <s v="Lib Conf"/>
    <n v="5560"/>
    <s v="RUE PICONETTE  1"/>
    <n v="5590"/>
    <s v="CINEY"/>
    <n v="12"/>
    <n v="0"/>
    <n v="0"/>
    <n v="646"/>
    <m/>
    <n v="646"/>
  </r>
  <r>
    <n v="5561"/>
    <x v="423"/>
    <s v="ec002809@adm.cfwb.be"/>
    <n v="6"/>
    <s v="-"/>
    <s v="INSTITUT SAINT-JOSEPH - ENSEIGNEMENT TECHNIQUE"/>
    <s v="RUE SAINT-HUBERT  14-16"/>
    <n v="5590"/>
    <s v="CINEY"/>
    <s v="Lib Conf"/>
    <n v="5561"/>
    <s v="RUE SAINT-HUBERT  14-16"/>
    <n v="5590"/>
    <s v="CINEY"/>
    <n v="18"/>
    <n v="0"/>
    <n v="0"/>
    <n v="627"/>
    <m/>
    <n v="627"/>
  </r>
  <r>
    <n v="5585"/>
    <x v="424"/>
    <s v="ec002826@adm.cfwb.be"/>
    <n v="6"/>
    <s v="-"/>
    <s v="ATHENEE ROYAL DINANT - HERBUCHENNE"/>
    <s v="CHEMIN D'HERBUCHENNE  1"/>
    <n v="5500"/>
    <s v="DINANT"/>
    <s v="CF"/>
    <n v="5585"/>
    <s v="RUE SAINT-PIERRE  90"/>
    <n v="5500"/>
    <s v="DINANT"/>
    <n v="10"/>
    <n v="0"/>
    <n v="0"/>
    <n v="280"/>
    <m/>
    <n v="280"/>
  </r>
  <r>
    <n v="5586"/>
    <x v="425"/>
    <s v="ec002824@adm.cfwb.be"/>
    <n v="6"/>
    <s v="-"/>
    <s v="COLLEGE NOTRE-DAME DE BELLEVUE"/>
    <s v="RUE DE BONSECOURS  2"/>
    <n v="5500"/>
    <s v="DINANT"/>
    <s v="Lib Conf"/>
    <n v="5586"/>
    <s v="RUE DE BONSECOURS  2"/>
    <n v="5500"/>
    <s v="DINANT"/>
    <n v="17"/>
    <n v="0"/>
    <n v="0"/>
    <n v="638"/>
    <m/>
    <n v="638"/>
  </r>
  <r>
    <n v="5590"/>
    <x v="424"/>
    <s v="ec002826@adm.cfwb.be"/>
    <n v="6"/>
    <s v="-"/>
    <s v="ATHENEE ROYAL DINANT - HERBUCHENNE"/>
    <s v="CHEMIN D'HERBUCHENNE  1"/>
    <n v="5500"/>
    <s v="DINANT"/>
    <s v="CF"/>
    <n v="5590"/>
    <s v="CHEMIN D'HERBUCHENNE  1"/>
    <n v="5500"/>
    <s v="DINANT"/>
    <n v="6"/>
    <n v="0"/>
    <n v="0"/>
    <n v="216"/>
    <m/>
    <n v="216"/>
  </r>
  <r>
    <n v="5594"/>
    <x v="426"/>
    <s v="ec002827@adm.cfwb.be"/>
    <n v="6"/>
    <s v="-"/>
    <s v="COMMUNAUTE SCOLAIRE LIBRE GEORGES COUSOT"/>
    <s v="PLACE DU ROI ALBERT IER  11"/>
    <n v="5500"/>
    <s v="DINANT"/>
    <s v="Lib Conf"/>
    <n v="5594"/>
    <s v="PLACE DU ROI ALBERT IER  11"/>
    <n v="5500"/>
    <s v="DINANT"/>
    <n v="5"/>
    <n v="23"/>
    <n v="0"/>
    <n v="330"/>
    <m/>
    <n v="330"/>
  </r>
  <r>
    <n v="5640"/>
    <x v="419"/>
    <s v="ec002805@adm.cfwb.be"/>
    <n v="6"/>
    <s v="-"/>
    <s v="ATHENEE ROYAL DU CONDROZ JULES DELOT"/>
    <s v="SQUARE OMER BERTRAND  1"/>
    <n v="5590"/>
    <s v="CINEY"/>
    <s v="CF"/>
    <n v="5640"/>
    <s v="RUE BELLAIRE"/>
    <n v="5370"/>
    <s v="HAVELANGE"/>
    <n v="19"/>
    <n v="0"/>
    <n v="0"/>
    <n v="5"/>
    <m/>
    <n v="5"/>
  </r>
  <r>
    <n v="5670"/>
    <x v="427"/>
    <s v="ec002865@adm.cfwb.be"/>
    <n v="6"/>
    <s v="-"/>
    <s v="ATHENEE ROYAL ROCHEFORT-JEMELLE"/>
    <s v="RUE JACQUET  102"/>
    <n v="5580"/>
    <s v="ROCHEFORT"/>
    <s v="CF"/>
    <n v="5670"/>
    <s v="RUE JACQUET  102"/>
    <n v="5580"/>
    <s v="ROCHEFORT"/>
    <n v="8"/>
    <n v="0"/>
    <n v="0"/>
    <n v="94"/>
    <m/>
    <n v="94"/>
  </r>
  <r>
    <n v="5671"/>
    <x v="428"/>
    <s v="ec002866@adm.cfwb.be"/>
    <n v="6"/>
    <s v="-"/>
    <s v="INSTITUT JEAN XXIII"/>
    <s v="RUE DE LA SAUVENIERE  7"/>
    <n v="5580"/>
    <s v="ROCHEFORT"/>
    <s v="Lib Conf"/>
    <n v="5671"/>
    <s v="RUE DE LA SAUVENIERE  7"/>
    <n v="5580"/>
    <s v="ROCHEFORT"/>
    <n v="13"/>
    <n v="0"/>
    <n v="0"/>
    <n v="204"/>
    <m/>
    <n v="204"/>
  </r>
  <r>
    <n v="5672"/>
    <x v="428"/>
    <s v="ec002866@adm.cfwb.be"/>
    <n v="6"/>
    <s v="-"/>
    <s v="INSTITUT JEAN XXIII"/>
    <s v="RUE DE LA SAUVENIERE  7"/>
    <n v="5580"/>
    <s v="ROCHEFORT"/>
    <s v="Lib Conf"/>
    <n v="5672"/>
    <s v="PLACE SAINTE-MARGUERITE  5"/>
    <n v="5580"/>
    <s v="JEMELLE"/>
    <n v="15"/>
    <n v="0"/>
    <n v="0"/>
    <n v="212"/>
    <m/>
    <n v="212"/>
  </r>
  <r>
    <n v="5678"/>
    <x v="427"/>
    <s v="ec002865@adm.cfwb.be"/>
    <n v="6"/>
    <s v="-"/>
    <s v="ATHENEE ROYAL ROCHEFORT-JEMELLE"/>
    <s v="RUE JACQUET  102"/>
    <n v="5580"/>
    <s v="ROCHEFORT"/>
    <s v="CF"/>
    <n v="5678"/>
    <s v="DOMAINE DE HARZIR"/>
    <n v="5580"/>
    <s v="JEMELLE"/>
    <n v="5"/>
    <n v="6"/>
    <n v="0"/>
    <n v="100"/>
    <m/>
    <n v="100"/>
  </r>
  <r>
    <n v="5697"/>
    <x v="429"/>
    <s v="ec002880@adm.cfwb.be"/>
    <n v="6"/>
    <s v="-"/>
    <s v="COLLEGE DE GODINNE-BURNOT D2-D3"/>
    <s v="CARREFOUR DE L'EUROPE  3"/>
    <n v="5530"/>
    <s v="GODINNE"/>
    <s v="Lib Conf"/>
    <n v="5697"/>
    <s v="CARREFOUR DE L'EUROPE  3"/>
    <n v="5530"/>
    <s v="GODINNE"/>
    <n v="18"/>
    <n v="0"/>
    <n v="0"/>
    <n v="195"/>
    <m/>
    <n v="195"/>
  </r>
  <r>
    <n v="5738"/>
    <x v="430"/>
    <s v="ec002894@adm.cfwb.be"/>
    <n v="6"/>
    <s v="-"/>
    <s v="ATHENEE ROYAL JEAN TOUSSEUL"/>
    <s v="RUE ADELINE HENIN  4"/>
    <n v="5300"/>
    <s v="ANDENNE"/>
    <s v="CF"/>
    <n v="5738"/>
    <s v="RUE ADELINE HENIN  4"/>
    <n v="5300"/>
    <s v="ANDENNE"/>
    <n v="9"/>
    <n v="0"/>
    <n v="0"/>
    <n v="389"/>
    <m/>
    <n v="389"/>
  </r>
  <r>
    <n v="5741"/>
    <x v="431"/>
    <s v="ec002895@adm.cfwb.be"/>
    <n v="6"/>
    <s v="-"/>
    <s v="INSTITUT PROVINCIAL ENSEIGNEMENT SECONDAIRE"/>
    <s v="RUE FRANCOIS JASSOGNE  2 A"/>
    <n v="5300"/>
    <s v="SEILLES"/>
    <s v="Off"/>
    <n v="5741"/>
    <s v="RUE FRANCOIS JASSOGNE  2A"/>
    <n v="5300"/>
    <s v="SEILLES"/>
    <n v="5"/>
    <n v="18"/>
    <n v="0"/>
    <n v="336"/>
    <m/>
    <n v="336"/>
  </r>
  <r>
    <n v="5742"/>
    <x v="432"/>
    <s v="ec002896@adm.cfwb.be"/>
    <n v="6"/>
    <s v="-"/>
    <s v="INSTITUT SAINTE-BEGGE"/>
    <s v="PLACE DU CHAPITRE  12"/>
    <n v="5300"/>
    <s v="ANDENNE"/>
    <s v="Lib Conf"/>
    <n v="5742"/>
    <s v="PLACE DU CHAPITRE  12"/>
    <n v="5300"/>
    <s v="ANDENNE"/>
    <n v="14"/>
    <n v="0"/>
    <n v="0"/>
    <n v="562"/>
    <m/>
    <n v="562"/>
  </r>
  <r>
    <n v="5747"/>
    <x v="432"/>
    <s v="ec002896@adm.cfwb.be"/>
    <n v="6"/>
    <n v="2974"/>
    <s v="INSTITUT SAINTE-BEGGE"/>
    <s v="PLACE DU CHAPITRE  12"/>
    <n v="5300"/>
    <s v="ANDENNE"/>
    <s v="Lib Conf"/>
    <n v="5747"/>
    <s v="AVENUE ROI ALBERT  136"/>
    <n v="5300"/>
    <s v="ANDENNE"/>
    <m/>
    <m/>
    <s v="CEFA"/>
    <n v="68"/>
    <m/>
    <n v="68"/>
  </r>
  <r>
    <n v="5748"/>
    <x v="432"/>
    <s v="ec002896@adm.cfwb.be"/>
    <n v="6"/>
    <s v="-"/>
    <s v="INSTITUT SAINTE-BEGGE"/>
    <s v="PLACE DU CHAPITRE  12"/>
    <n v="5300"/>
    <s v="ANDENNE"/>
    <s v="Lib Conf"/>
    <n v="5748"/>
    <s v="AVENUE ROI ALBERT  137-139"/>
    <n v="5300"/>
    <s v="ANDENNE"/>
    <n v="8"/>
    <n v="0"/>
    <n v="0"/>
    <n v="196"/>
    <m/>
    <n v="196"/>
  </r>
  <r>
    <n v="5780"/>
    <x v="433"/>
    <s v="ec002915@adm.cfwb.be"/>
    <n v="6"/>
    <s v="-"/>
    <s v="COLLEGE ABBE NOEL"/>
    <s v="RUE DU COLLEGE  4"/>
    <n v="5310"/>
    <s v="EGHEZEE"/>
    <s v="Lib Conf"/>
    <n v="5780"/>
    <s v="RUE DU COLLEGE  4"/>
    <n v="5310"/>
    <s v="EGHEZEE"/>
    <n v="17"/>
    <n v="0"/>
    <n v="0"/>
    <n v="698"/>
    <m/>
    <n v="698"/>
  </r>
  <r>
    <n v="5788"/>
    <x v="434"/>
    <s v="ec002920@adm.cfwb.be"/>
    <n v="6"/>
    <s v="-"/>
    <s v="SEMINAIRE DE FLOREFFE"/>
    <s v="RUE DU SEMINAIRE  7"/>
    <n v="5150"/>
    <s v="FLOREFFE"/>
    <s v="Lib Conf"/>
    <n v="5788"/>
    <s v="RUE DU SEMINAIRE  7"/>
    <n v="5150"/>
    <s v="FLOREFFE"/>
    <n v="19"/>
    <n v="0"/>
    <n v="0"/>
    <n v="1081"/>
    <m/>
    <n v="1081"/>
  </r>
  <r>
    <n v="5891"/>
    <x v="435"/>
    <s v="ec002965@adm.cfwb.be"/>
    <n v="6"/>
    <s v="-"/>
    <s v="ATHENEE ROYAL DE JAMBES"/>
    <s v="RUE DE GERONSART  150"/>
    <n v="5100"/>
    <s v="JAMBES"/>
    <s v="CF"/>
    <n v="5891"/>
    <s v="RUE DE GERONSART  150"/>
    <n v="5100"/>
    <s v="JAMBES"/>
    <n v="9"/>
    <n v="0"/>
    <n v="0"/>
    <n v="447"/>
    <m/>
    <n v="447"/>
  </r>
  <r>
    <n v="5893"/>
    <x v="436"/>
    <s v="ec002967@adm.cfwb.be"/>
    <n v="6"/>
    <s v="-"/>
    <s v="INSTITUT SAINTE-MARIE (D2 D3)"/>
    <s v="CHAUSSEE DE LIEGE  246"/>
    <n v="5100"/>
    <s v="JAMBES"/>
    <s v="Lib Conf"/>
    <n v="5893"/>
    <s v="CHAUSSEE DE LIEGE  246"/>
    <n v="5100"/>
    <s v="JAMBES"/>
    <n v="16"/>
    <n v="0"/>
    <n v="0"/>
    <n v="731"/>
    <m/>
    <n v="731"/>
  </r>
  <r>
    <n v="5894"/>
    <x v="437"/>
    <s v="ec002968@adm.cfwb.be"/>
    <n v="6"/>
    <s v="-"/>
    <s v="INSTITUT SAINTE MARIE"/>
    <s v="CHAUSSEE DE LIEGE  246"/>
    <n v="5100"/>
    <s v="JAMBES"/>
    <s v="Lib Conf"/>
    <n v="5894"/>
    <s v="CHAUSSEE DE LIEGE  246"/>
    <n v="5100"/>
    <s v="JAMBES"/>
    <n v="13"/>
    <n v="0"/>
    <n v="0"/>
    <n v="696"/>
    <m/>
    <n v="696"/>
  </r>
  <r>
    <n v="5895"/>
    <x v="438"/>
    <s v="ec002969@adm.cfwb.be"/>
    <n v="6"/>
    <s v="-"/>
    <s v="INSTITUT SAINT-JOSEPH"/>
    <s v="RUE MAZY  20"/>
    <n v="5100"/>
    <s v="JAMBES"/>
    <s v="Lib Conf"/>
    <n v="5895"/>
    <s v="RUE MAZY  20"/>
    <n v="5100"/>
    <s v="JAMBES"/>
    <n v="7"/>
    <n v="0"/>
    <n v="0"/>
    <n v="582"/>
    <m/>
    <n v="582"/>
  </r>
  <r>
    <n v="5906"/>
    <x v="439"/>
    <s v="ec002972@adm.cfwb.be"/>
    <n v="6"/>
    <s v="-"/>
    <s v="ECOLE AVE MARIA"/>
    <s v="RUE DE BRICGNIOT  205"/>
    <n v="5002"/>
    <s v="SAINT-SERVAIS"/>
    <s v="Lib Conf"/>
    <n v="5906"/>
    <s v="DREVE DU PROPHETE  48"/>
    <n v="7000"/>
    <s v="MONS"/>
    <n v="7"/>
    <n v="0"/>
    <n v="0"/>
    <n v="231"/>
    <n v="231"/>
    <n v="0"/>
  </r>
  <r>
    <n v="5907"/>
    <x v="439"/>
    <s v="ec002972@adm.cfwb.be"/>
    <n v="6"/>
    <s v="-"/>
    <s v="ECOLE AVE MARIA"/>
    <s v="RUE DE BRICGNIOT  205"/>
    <n v="5002"/>
    <s v="SAINT-SERVAIS"/>
    <s v="Lib Conf"/>
    <n v="5907"/>
    <s v="RUE DE BRICGNIOT  205"/>
    <n v="5002"/>
    <s v="SAINT-SERVAIS"/>
    <n v="5"/>
    <n v="12"/>
    <n v="0"/>
    <n v="213"/>
    <n v="213"/>
    <n v="0"/>
  </r>
  <r>
    <n v="5908"/>
    <x v="440"/>
    <s v="ec002973@adm.cfwb.be"/>
    <n v="6"/>
    <s v="-"/>
    <s v="COLLEGE SAINT-SERVAIS"/>
    <s v="RUE DE LA PEPINIERE  101"/>
    <n v="5002"/>
    <s v="SAINT-SERVAIS"/>
    <s v="Lib Conf"/>
    <n v="5908"/>
    <s v="CHAUSSEE DE WATERLOO 52"/>
    <n v="5002"/>
    <s v="SAINT-SERVAIS"/>
    <n v="11"/>
    <n v="0"/>
    <n v="0"/>
    <n v="395"/>
    <m/>
    <n v="395"/>
  </r>
  <r>
    <n v="5909"/>
    <x v="440"/>
    <s v="ec002973@adm.cfwb.be"/>
    <n v="6"/>
    <s v="-"/>
    <s v="COLLEGE SAINT-SERVAIS"/>
    <s v="RUE DE LA PEPINIERE  101"/>
    <n v="5002"/>
    <s v="SAINT-SERVAIS"/>
    <s v="Lib Conf"/>
    <n v="5909"/>
    <s v="RUE DE LA PEPINIERE  101"/>
    <n v="5002"/>
    <s v="SAINT-SERVAIS"/>
    <n v="13"/>
    <n v="0"/>
    <n v="0"/>
    <n v="265"/>
    <m/>
    <n v="265"/>
  </r>
  <r>
    <n v="5910"/>
    <x v="441"/>
    <s v="ec002974@adm.cfwb.be"/>
    <n v="6"/>
    <s v="-"/>
    <s v="ECOLE PROFESSIONNELLE"/>
    <s v="RUE FLORENT DETHIER  31"/>
    <n v="5002"/>
    <s v="SAINT-SERVAIS"/>
    <s v="Lib Conf"/>
    <n v="5910"/>
    <s v="RUE FLORENT DETHIER  31"/>
    <n v="5002"/>
    <s v="SAINT-SERVAIS"/>
    <n v="7"/>
    <n v="0"/>
    <n v="0"/>
    <n v="637"/>
    <m/>
    <n v="637"/>
  </r>
  <r>
    <n v="5911"/>
    <x v="441"/>
    <s v="ec002974@adm.cfwb.be"/>
    <n v="6"/>
    <n v="2974"/>
    <s v="ECOLE PROFESSIONNELLE"/>
    <s v="RUE FLORENT DETHIER  31"/>
    <n v="5002"/>
    <s v="SAINT-SERVAIS"/>
    <s v="Lib Conf"/>
    <n v="5911"/>
    <s v="RUE ASTY-MOULIN  19"/>
    <n v="5000"/>
    <s v="NAMUR"/>
    <m/>
    <m/>
    <s v="CEFA"/>
    <n v="274"/>
    <m/>
    <n v="274"/>
  </r>
  <r>
    <n v="5914"/>
    <x v="442"/>
    <s v="ec002977@adm.cfwb.be"/>
    <n v="6"/>
    <s v="-"/>
    <s v="COLLEGE NOTRE-DAME DE LA PAIX"/>
    <s v="PLACE NOTRE-DAME DE LA PAIX  5"/>
    <n v="5101"/>
    <s v="ERPENT"/>
    <s v="Lib Conf"/>
    <n v="5914"/>
    <s v="PLACE NOTRE-DAME DE LA PAIX  5"/>
    <n v="5101"/>
    <s v="ERPENT"/>
    <n v="20"/>
    <n v="0"/>
    <n v="0"/>
    <n v="1146"/>
    <m/>
    <n v="1146"/>
  </r>
  <r>
    <n v="5918"/>
    <x v="443"/>
    <s v="ec002980@adm.cfwb.be"/>
    <n v="6"/>
    <s v="-"/>
    <s v="INSTITUT SAINT-BERTHUIN"/>
    <s v="RUE FOND DE MALONNE  129"/>
    <n v="5020"/>
    <s v="MALONNE"/>
    <s v="Lib Conf"/>
    <n v="5918"/>
    <s v="RUE FOND DE MALONNE  129"/>
    <n v="5020"/>
    <s v="MALONNE"/>
    <n v="18"/>
    <n v="0"/>
    <n v="0"/>
    <n v="672"/>
    <m/>
    <n v="672"/>
  </r>
  <r>
    <n v="5926"/>
    <x v="444"/>
    <s v="ec095330@adm.cfwb.be"/>
    <n v="6"/>
    <s v="-"/>
    <s v="ATHENEE ROYAL DE NAMUR"/>
    <s v="RUE DU COLLEGE  8"/>
    <n v="5000"/>
    <s v="NAMUR"/>
    <s v="CF"/>
    <n v="5926"/>
    <s v="RUE LELIEVRE  10"/>
    <n v="5000"/>
    <s v="NAMUR"/>
    <n v="14"/>
    <n v="0"/>
    <n v="0"/>
    <n v="343"/>
    <m/>
    <n v="343"/>
  </r>
  <r>
    <n v="5927"/>
    <x v="444"/>
    <s v="ec095330@adm.cfwb.be"/>
    <n v="6"/>
    <s v="-"/>
    <s v="ATHENEE ROYAL DE NAMUR"/>
    <s v="RUE DU COLLEGE  8"/>
    <n v="5000"/>
    <s v="NAMUR"/>
    <s v="CF"/>
    <n v="5927"/>
    <s v="RUE DU COLLEGE  8"/>
    <n v="5000"/>
    <s v="NAMUR"/>
    <n v="16"/>
    <n v="0"/>
    <n v="0"/>
    <n v="553"/>
    <m/>
    <n v="553"/>
  </r>
  <r>
    <n v="5928"/>
    <x v="445"/>
    <s v="ec003001@adm.cfwb.be"/>
    <n v="6"/>
    <s v="-"/>
    <s v="INSTITUT SAINTE-URSULE"/>
    <s v="RUE DE BRUXELLES  78"/>
    <n v="5000"/>
    <s v="NAMUR"/>
    <s v="Lib Conf"/>
    <n v="5928"/>
    <s v="RUE DE BRUXELLES  78"/>
    <n v="5000"/>
    <s v="NAMUR"/>
    <n v="6"/>
    <n v="0"/>
    <n v="0"/>
    <n v="922"/>
    <m/>
    <n v="922"/>
  </r>
  <r>
    <n v="5929"/>
    <x v="446"/>
    <s v="ec002989@adm.cfwb.be"/>
    <n v="6"/>
    <s v="-"/>
    <s v="INSTITUT SAINT-LOUIS"/>
    <s v="RUE PEPIN  7"/>
    <n v="5000"/>
    <s v="NAMUR"/>
    <s v="Lib Conf"/>
    <n v="5929"/>
    <s v="RUE PEPIN  7"/>
    <n v="5000"/>
    <s v="NAMUR"/>
    <n v="19"/>
    <n v="0"/>
    <n v="0"/>
    <n v="1380"/>
    <m/>
    <n v="1380"/>
  </r>
  <r>
    <n v="5933"/>
    <x v="447"/>
    <s v="ec002991@adm.cfwb.be"/>
    <n v="6"/>
    <s v="-"/>
    <s v="ETABLISSEMENT DES SŒURS DE NOTRE-DAME"/>
    <s v="RUE DU LOMBARD  41"/>
    <n v="5000"/>
    <s v="NAMUR"/>
    <s v="Lib Conf"/>
    <n v="5933"/>
    <s v="RUE DU LOMBARD  41"/>
    <n v="5000"/>
    <s v="NAMUR"/>
    <n v="13"/>
    <n v="0"/>
    <n v="0"/>
    <n v="651"/>
    <m/>
    <n v="651"/>
  </r>
  <r>
    <n v="5934"/>
    <x v="448"/>
    <s v="ec002992@adm.cfwb.be"/>
    <n v="6"/>
    <s v="-"/>
    <s v="COMMUNAUTE SCOLAIRE SAINTE-MARIE"/>
    <s v="RUE DU PRESIDENT  28"/>
    <n v="5000"/>
    <s v="NAMUR"/>
    <s v="Lib Conf"/>
    <n v="5934"/>
    <s v="RUE DU PRESIDENT  28"/>
    <n v="5000"/>
    <s v="NAMUR"/>
    <n v="19"/>
    <n v="0"/>
    <n v="0"/>
    <n v="969"/>
    <m/>
    <n v="969"/>
  </r>
  <r>
    <n v="5937"/>
    <x v="165"/>
    <s v="ec001120@adm.cfwb.be"/>
    <n v="9"/>
    <s v="-"/>
    <s v="I.E.S.C.A. "/>
    <s v="ROUTE DE MONS  63"/>
    <n v="7301"/>
    <s v="BOUSSU"/>
    <s v="Lib Conf"/>
    <n v="5937"/>
    <s v="RUE FERRER  159"/>
    <n v="7100"/>
    <s v="HAINE-SAINT-PAUL"/>
    <n v="5"/>
    <n v="9"/>
    <n v="0"/>
    <n v="317"/>
    <n v="317"/>
    <n v="0"/>
  </r>
  <r>
    <n v="5938"/>
    <x v="449"/>
    <s v="ec002990@adm.cfwb.be"/>
    <n v="6"/>
    <s v="-"/>
    <s v="ECNAS SAINTE ELISABETH"/>
    <s v="PLACE LOUISE GODIN  15"/>
    <n v="5000"/>
    <s v="NAMUR"/>
    <s v="Lib Conf"/>
    <n v="5938"/>
    <s v="PLACE LOUISE GODIN  15"/>
    <n v="5000"/>
    <s v="NAMUR"/>
    <n v="11"/>
    <n v="0"/>
    <n v="0"/>
    <n v="510"/>
    <n v="510"/>
    <n v="0"/>
  </r>
  <r>
    <n v="5948"/>
    <x v="450"/>
    <s v="ec002998@adm.cfwb.be"/>
    <n v="6"/>
    <s v="-"/>
    <s v="INSTITUT TECHNIQUE DE LA COMMUNAUTE FRANCAISE"/>
    <s v="RUE DU 4 E GENIE  2"/>
    <n v="5000"/>
    <s v="NAMUR"/>
    <s v="CF"/>
    <n v="5948"/>
    <s v="RUE DU 4 E GENIE  2"/>
    <n v="5000"/>
    <s v="NAMUR"/>
    <n v="8"/>
    <n v="0"/>
    <n v="0"/>
    <n v="1121"/>
    <m/>
    <n v="1121"/>
  </r>
  <r>
    <n v="5950"/>
    <x v="451"/>
    <s v="ec002999@adm.cfwb.be"/>
    <n v="6"/>
    <s v="-"/>
    <s v="INSTITUT TECHNIQUE "/>
    <s v="RUE ASTY MOULIN  60"/>
    <n v="5000"/>
    <s v="NAMUR"/>
    <s v="Lib Conf"/>
    <n v="5950"/>
    <s v="RUE ASTY MOULIN  60"/>
    <n v="5000"/>
    <s v="NAMUR"/>
    <n v="13"/>
    <n v="0"/>
    <n v="0"/>
    <n v="457"/>
    <m/>
    <n v="457"/>
  </r>
  <r>
    <n v="5951"/>
    <x v="36"/>
    <s v="ec000209@adm.cfwb.be"/>
    <n v="1"/>
    <n v="40"/>
    <s v="INSTITUT SAINT-JOSEPH D'ENSEIGNEMENT TECHNIQUE"/>
    <s v="RUE FELIX HAP  14"/>
    <n v="1040"/>
    <s v="ETTERBEEK"/>
    <s v="Lib Conf"/>
    <n v="5951"/>
    <s v="RUE FELIX HAP  14"/>
    <n v="1040"/>
    <s v="ETTERBEEK"/>
    <m/>
    <m/>
    <s v="CEFA"/>
    <n v="0"/>
    <m/>
    <n v="0"/>
  </r>
  <r>
    <n v="5956"/>
    <x v="452"/>
    <s v="ec003002@adm.cfwb.be"/>
    <n v="6"/>
    <s v="-"/>
    <s v="INSTITUT ILON SAINT-JACQUES"/>
    <s v="RUE DES CARMES  12"/>
    <n v="5000"/>
    <s v="NAMUR"/>
    <s v="Lib Conf"/>
    <n v="5956"/>
    <s v="RUE DES CARMES  12"/>
    <n v="5000"/>
    <s v="NAMUR"/>
    <n v="9"/>
    <n v="0"/>
    <n v="0"/>
    <n v="558"/>
    <m/>
    <n v="558"/>
  </r>
  <r>
    <n v="5957"/>
    <x v="453"/>
    <s v="ec003003@adm.cfwb.be"/>
    <n v="6"/>
    <s v="-"/>
    <s v="INSTITUT NOTRE-DAME"/>
    <s v="RUE JULIE BILLIART  19"/>
    <n v="5000"/>
    <s v="NAMUR"/>
    <s v="Lib Conf"/>
    <n v="5957"/>
    <s v="RUE JULIE BILLIART  19"/>
    <n v="5000"/>
    <s v="NAMUR"/>
    <n v="12"/>
    <n v="0"/>
    <n v="0"/>
    <n v="602"/>
    <m/>
    <n v="602"/>
  </r>
  <r>
    <n v="5961"/>
    <x v="454"/>
    <s v="ec003005@adm.cfwb.be"/>
    <n v="6"/>
    <n v="3005"/>
    <s v="INSTITUT DES TECHNIQUES ET DES COMMERCES AGRO-ALIMENTAIRES"/>
    <s v="CHAUSSEE DE NIVELLES  204"/>
    <n v="5020"/>
    <s v="SUARLEE"/>
    <s v="CF"/>
    <n v="5961"/>
    <s v="CHAUSSEE DE NIVELLES  204"/>
    <n v="5020"/>
    <s v="SUARLEE"/>
    <m/>
    <m/>
    <s v="CEFA"/>
    <n v="92"/>
    <m/>
    <n v="92"/>
  </r>
  <r>
    <n v="5962"/>
    <x v="454"/>
    <s v="ec003005@adm.cfwb.be"/>
    <n v="6"/>
    <s v="-"/>
    <s v="INSTITUT DES TECHNIQUES ET DES COMMERCES AGRO-ALIMENTAIRES"/>
    <s v="CHAUSSEE DE NIVELLES  204"/>
    <n v="5020"/>
    <s v="SUARLEE"/>
    <s v="CF"/>
    <n v="5962"/>
    <s v="CHAUSSEE DE NIVELLES  204"/>
    <n v="5020"/>
    <s v="SUARLEE"/>
    <n v="12"/>
    <n v="0"/>
    <n v="0"/>
    <n v="243"/>
    <m/>
    <n v="243"/>
  </r>
  <r>
    <n v="5966"/>
    <x v="455"/>
    <s v="ec003007@adm.cfwb.be"/>
    <n v="6"/>
    <s v="-"/>
    <s v="INSTITUT TECHNIQUE DE LA COMMUNAUTE FRANCAISE HENRI MAUS"/>
    <s v="PLACE DE L'ECOLE DES CADETS  4"/>
    <n v="5000"/>
    <s v="NAMUR"/>
    <s v="CF"/>
    <n v="5966"/>
    <s v="CHAUSSEE DE LOUVAIN  92"/>
    <n v="5310"/>
    <s v="EGHEZEE"/>
    <n v="7"/>
    <n v="0"/>
    <n v="0"/>
    <n v="328"/>
    <m/>
    <n v="328"/>
  </r>
  <r>
    <n v="5967"/>
    <x v="455"/>
    <s v="ec003007@adm.cfwb.be"/>
    <n v="6"/>
    <s v="-"/>
    <s v="INSTITUT TECHNIQUE DE LA COMMUNAUTE FRANCAISE HENRI MAUS"/>
    <s v="PLACE DE L'ECOLE DES CADETS  4"/>
    <n v="5000"/>
    <s v="NAMUR"/>
    <s v="CF"/>
    <n v="5967"/>
    <s v="PLACE DE L'ECOLE DES CADETS  4"/>
    <n v="5000"/>
    <s v="NAMUR"/>
    <n v="7"/>
    <n v="0"/>
    <n v="0"/>
    <n v="171"/>
    <m/>
    <n v="171"/>
  </r>
  <r>
    <n v="5968"/>
    <x v="456"/>
    <s v="ec003008@adm.cfwb.be"/>
    <n v="6"/>
    <s v="-"/>
    <s v="ECOLE HOTELIERE PROVINCIALE DE NAMUR"/>
    <s v="AVENUE DE L'ERMITAGE  7"/>
    <n v="5000"/>
    <s v="NAMUR"/>
    <s v="Off"/>
    <n v="5968"/>
    <s v="AVENUE DE L'ERMITAGE  7"/>
    <n v="5000"/>
    <s v="NAMUR"/>
    <n v="17"/>
    <n v="0"/>
    <n v="0"/>
    <n v="239"/>
    <m/>
    <n v="239"/>
  </r>
  <r>
    <n v="5973"/>
    <x v="457"/>
    <s v="ec003010@adm.cfwb.be"/>
    <n v="6"/>
    <s v="-"/>
    <s v="INSTITUT D'ENS. DES ARTS,TECHNIQUES,SCIENCES ET ARTISANAT -  I.A.T.A."/>
    <s v="RUE DE LA MONTAGNE  43 A"/>
    <n v="5000"/>
    <s v="NAMUR"/>
    <s v="Lib Conf"/>
    <n v="5973"/>
    <s v="RUE DE LA MONTAGNE  43 A"/>
    <n v="5000"/>
    <s v="NAMUR"/>
    <n v="15"/>
    <n v="0"/>
    <n v="0"/>
    <n v="1811"/>
    <m/>
    <n v="1811"/>
  </r>
  <r>
    <n v="5988"/>
    <x v="458"/>
    <s v="ec003020@adm.cfwb.be"/>
    <n v="6"/>
    <s v="-"/>
    <s v="INSTITUT DE LA PROVIDENCE"/>
    <s v="PLACE DU COUVENT  3"/>
    <n v="5020"/>
    <s v="CHAMPION"/>
    <s v="Lib Conf"/>
    <n v="5988"/>
    <s v="PLACE DU COUVENT  3"/>
    <n v="5020"/>
    <s v="CHAMPION"/>
    <n v="20"/>
    <n v="0"/>
    <n v="0"/>
    <n v="1175"/>
    <m/>
    <n v="1175"/>
  </r>
  <r>
    <n v="6013"/>
    <x v="429"/>
    <s v="ec002880@adm.cfwb.be"/>
    <n v="6"/>
    <s v="-"/>
    <s v="COLLEGE DE GODINNE-BURNOT D2-D3"/>
    <s v="CARREFOUR DE L'EUROPE  3"/>
    <n v="5530"/>
    <s v="GODINNE"/>
    <s v="Lib Conf"/>
    <n v="6013"/>
    <s v="ROUTE DE FLOREFFE  23"/>
    <n v="5170"/>
    <s v="PROFONDEVILLE"/>
    <n v="19"/>
    <n v="0"/>
    <n v="0"/>
    <n v="290"/>
    <m/>
    <n v="290"/>
  </r>
  <r>
    <n v="6043"/>
    <x v="459"/>
    <s v="ec003047@adm.cfwb.be"/>
    <n v="6"/>
    <s v="-"/>
    <s v="ATHENEE ROYAL TAMINES"/>
    <s v="AVENUE PRESIDENT ROOSEVELT  57"/>
    <n v="5060"/>
    <s v="TAMINES"/>
    <s v="CF"/>
    <n v="6043"/>
    <s v="AVENUE PRESIDENT ROOSEVELT  57"/>
    <n v="5060"/>
    <s v="TAMINES"/>
    <n v="5"/>
    <n v="41"/>
    <n v="0"/>
    <n v="426"/>
    <m/>
    <n v="426"/>
  </r>
  <r>
    <n v="6045"/>
    <x v="460"/>
    <s v="ec003048@adm.cfwb.be"/>
    <n v="6"/>
    <s v="-"/>
    <s v="COMMUNAUTE EDUCATIVE SAINT-JEAN-BAPTISTE (2E ET 3E DEGRES)"/>
    <s v="RUE DU COLLEGE  27"/>
    <n v="5060"/>
    <s v="TAMINES"/>
    <s v="Lib Conf"/>
    <n v="6045"/>
    <s v="RUE DU COLLEGE  27"/>
    <n v="5060"/>
    <s v="TAMINES"/>
    <n v="12"/>
    <n v="0"/>
    <n v="0"/>
    <n v="589"/>
    <m/>
    <n v="589"/>
  </r>
  <r>
    <n v="6046"/>
    <x v="176"/>
    <s v="ec003049@adm.cfwb.be"/>
    <n v="6"/>
    <n v="3049"/>
    <s v="COMMUNAUTE EDUCATIVE SAINT-JEAN-BAPTISTE"/>
    <s v="RUE DU COLLEGE  27"/>
    <n v="5060"/>
    <s v="TAMINES"/>
    <s v="Lib Conf"/>
    <n v="6046"/>
    <s v="SQUARE DUCULOT 8"/>
    <n v="5060"/>
    <s v="TAMINES"/>
    <m/>
    <m/>
    <s v="CEFA"/>
    <n v="78"/>
    <m/>
    <n v="78"/>
  </r>
  <r>
    <n v="6047"/>
    <x v="176"/>
    <s v="ec003049@adm.cfwb.be"/>
    <n v="6"/>
    <s v="-"/>
    <s v="COMMUNAUTE EDUCATIVE SAINT-JEAN-BAPTISTE"/>
    <s v="RUE DU COLLEGE  27"/>
    <n v="5060"/>
    <s v="TAMINES"/>
    <s v="Lib Conf"/>
    <n v="6047"/>
    <s v="RUE DU COLLEGE  27"/>
    <n v="5060"/>
    <s v="TAMINES"/>
    <n v="12"/>
    <n v="0"/>
    <n v="0"/>
    <n v="407"/>
    <m/>
    <n v="407"/>
  </r>
  <r>
    <n v="6049"/>
    <x v="461"/>
    <s v="ec003057@adm.cfwb.be"/>
    <n v="6"/>
    <s v="-"/>
    <s v="COLLEGE SAINT-ANDRE (enseignement technique et professionnel)"/>
    <s v="RUE DES AUGES  22"/>
    <n v="5060"/>
    <s v="SAMBREVILLE"/>
    <s v="Lib Conf"/>
    <n v="6049"/>
    <s v="RUE DES AUGES  22"/>
    <n v="5060"/>
    <s v="SAMBREVILLE"/>
    <n v="8"/>
    <n v="0"/>
    <n v="0"/>
    <n v="168"/>
    <m/>
    <n v="168"/>
  </r>
  <r>
    <n v="6070"/>
    <x v="461"/>
    <s v="ec003057@adm.cfwb.be"/>
    <n v="6"/>
    <s v="-"/>
    <s v="COLLEGE SAINT-ANDRE (enseignement technique et professionnel)"/>
    <s v="RUE DES AUGES  22"/>
    <n v="5060"/>
    <s v="SAMBREVILLE"/>
    <s v="Lib Conf"/>
    <n v="6070"/>
    <s v="RUE DU VOISIN  124"/>
    <n v="5060"/>
    <s v="AUVELAIS"/>
    <n v="5"/>
    <n v="31"/>
    <n v="0"/>
    <n v="547"/>
    <m/>
    <n v="547"/>
  </r>
  <r>
    <n v="6071"/>
    <x v="462"/>
    <s v="ec003058@adm.cfwb.be"/>
    <n v="6"/>
    <s v="-"/>
    <s v="COLLEGE SAINT-ANDRE (enseignement général)"/>
    <s v="RUE DES AUGES  22"/>
    <n v="5060"/>
    <s v="SAMBREVILLE"/>
    <s v="Lib Conf"/>
    <n v="6071"/>
    <s v="RUE DES AUGES  22"/>
    <n v="5060"/>
    <s v="SAMBREVILLE"/>
    <n v="15"/>
    <n v="0"/>
    <n v="0"/>
    <n v="701"/>
    <m/>
    <n v="701"/>
  </r>
  <r>
    <n v="6104"/>
    <x v="463"/>
    <s v="ec003071@adm.cfwb.be"/>
    <n v="6"/>
    <s v="-"/>
    <s v="ATHENEE ROYAL GEMBLOUX"/>
    <s v="RUE GUSTAVE DOCQ  26"/>
    <n v="5030"/>
    <s v="GEMBLOUX"/>
    <s v="CF"/>
    <n v="6104"/>
    <s v="RUE GUSTAVE DOCQ  26"/>
    <n v="5030"/>
    <s v="GEMBLOUX"/>
    <n v="16"/>
    <n v="0"/>
    <n v="0"/>
    <n v="689"/>
    <m/>
    <n v="689"/>
  </r>
  <r>
    <n v="6105"/>
    <x v="464"/>
    <s v="ec003072@adm.cfwb.be"/>
    <n v="6"/>
    <s v="-"/>
    <s v="COLLEGE SAINT-GUIBERT (D2-D3)"/>
    <s v="PLACE DE L'ORNEAU  21"/>
    <n v="5030"/>
    <s v="GEMBLOUX"/>
    <s v="Lib Conf"/>
    <n v="6105"/>
    <s v="PLACE DE L'ORNEAU  21"/>
    <n v="5030"/>
    <s v="GEMBLOUX"/>
    <n v="20"/>
    <n v="0"/>
    <n v="0"/>
    <n v="1133"/>
    <m/>
    <n v="1133"/>
  </r>
  <r>
    <n v="6107"/>
    <x v="465"/>
    <s v="ec003074@adm.cfwb.be"/>
    <n v="6"/>
    <s v="-"/>
    <s v="COLLEGE SAINT-GUIBERT D.O.A."/>
    <s v="PLACE DE L'ORNEAU  21"/>
    <n v="5030"/>
    <s v="GEMBLOUX"/>
    <s v="Lib Conf"/>
    <n v="6107"/>
    <s v="PLACE DE L'ORNEAU  21"/>
    <n v="5030"/>
    <s v="GEMBLOUX"/>
    <n v="20"/>
    <n v="0"/>
    <n v="0"/>
    <n v="713"/>
    <m/>
    <n v="713"/>
  </r>
  <r>
    <n v="6109"/>
    <x v="466"/>
    <s v="ec003075@adm.cfwb.be"/>
    <n v="6"/>
    <s v="-"/>
    <s v="INSTITUT TECHNIQUE DE LA COMMUNAUTE FRANCAISE"/>
    <s v="RUE ENTREE JACQUES 31"/>
    <n v="5030"/>
    <s v="GEMBLOUX"/>
    <s v="CF"/>
    <n v="6109"/>
    <s v="RUE ENTREE JACQUES 31"/>
    <n v="5030"/>
    <s v="GEMBLOUX"/>
    <n v="15"/>
    <n v="0"/>
    <n v="0"/>
    <n v="467"/>
    <m/>
    <n v="467"/>
  </r>
  <r>
    <n v="6125"/>
    <x v="467"/>
    <s v="ec003084@adm.cfwb.be"/>
    <n v="6"/>
    <s v="-"/>
    <s v="ATHENEE ROYAL BAUDOUIN I ER"/>
    <s v="RUE FRANCOIS HITTELET  89"/>
    <n v="5190"/>
    <s v="JEMEPPE-SUR-SAMBRE"/>
    <s v="CF"/>
    <n v="6125"/>
    <s v="RUE FRANCOIS HITTELET  89"/>
    <n v="5190"/>
    <s v="JEMEPPE-SUR-SAMBRE"/>
    <n v="6"/>
    <n v="0"/>
    <n v="0"/>
    <n v="491"/>
    <m/>
    <n v="491"/>
  </r>
  <r>
    <n v="6164"/>
    <x v="468"/>
    <s v="ec003107@adm.cfwb.be"/>
    <n v="10"/>
    <s v="-"/>
    <s v="ATHENEE ROYAL JEAN REY"/>
    <s v="LA CROISETTE  1"/>
    <n v="5660"/>
    <s v="COUVIN"/>
    <s v="CF"/>
    <n v="6164"/>
    <s v="RUE ADOLPHE GOUTTIER  11"/>
    <n v="5660"/>
    <s v="COUVIN"/>
    <n v="5"/>
    <n v="12"/>
    <n v="0"/>
    <n v="181"/>
    <m/>
    <n v="181"/>
  </r>
  <r>
    <n v="6165"/>
    <x v="469"/>
    <s v="ec003104@adm.cfwb.be"/>
    <n v="10"/>
    <s v="-"/>
    <s v="INSTITUT SAINTE-MARIE"/>
    <s v="RUE NOIRET  6"/>
    <n v="5660"/>
    <s v="COUVIN"/>
    <s v="Lib Conf"/>
    <n v="6165"/>
    <s v="RUE ADOLPHE GOUTTIER  32"/>
    <n v="5660"/>
    <s v="COUVIN"/>
    <n v="6"/>
    <n v="0"/>
    <n v="0"/>
    <n v="74"/>
    <m/>
    <n v="74"/>
  </r>
  <r>
    <n v="6170"/>
    <x v="468"/>
    <s v="ec003107@adm.cfwb.be"/>
    <n v="10"/>
    <s v="-"/>
    <s v="ATHENEE ROYAL JEAN REY"/>
    <s v="LA CROISETTE  1"/>
    <n v="5660"/>
    <s v="COUVIN"/>
    <s v="CF"/>
    <n v="6170"/>
    <s v="RUE DU BERCET  6"/>
    <n v="5660"/>
    <s v="COUVIN"/>
    <n v="12"/>
    <n v="0"/>
    <n v="0"/>
    <n v="60"/>
    <m/>
    <n v="60"/>
  </r>
  <r>
    <n v="6171"/>
    <x v="468"/>
    <s v="ec003107@adm.cfwb.be"/>
    <n v="10"/>
    <s v="-"/>
    <s v="ATHENEE ROYAL JEAN REY"/>
    <s v="LA CROISETTE  1"/>
    <n v="5660"/>
    <s v="COUVIN"/>
    <s v="CF"/>
    <n v="6171"/>
    <s v="LA CROISETTE  1"/>
    <n v="5660"/>
    <s v="COUVIN"/>
    <n v="6"/>
    <n v="13"/>
    <n v="0"/>
    <n v="212"/>
    <m/>
    <n v="212"/>
  </r>
  <r>
    <n v="6179"/>
    <x v="470"/>
    <s v="ec003117@adm.cfwb.be"/>
    <n v="6"/>
    <s v="-"/>
    <s v="ATHENEE ROYAL FLORENNES"/>
    <s v="RUE DES ECOLES  21"/>
    <n v="5620"/>
    <s v="FLORENNES"/>
    <s v="CF"/>
    <n v="6179"/>
    <s v="RUE MARTIN SANDRON  141"/>
    <n v="5680"/>
    <s v="DOISCHE"/>
    <n v="2"/>
    <n v="14"/>
    <n v="0"/>
    <n v="102"/>
    <m/>
    <n v="102"/>
  </r>
  <r>
    <n v="6200"/>
    <x v="470"/>
    <s v="ec003117@adm.cfwb.be"/>
    <n v="6"/>
    <s v="-"/>
    <s v="ATHENEE ROYAL FLORENNES"/>
    <s v="RUE DES ECOLES  21"/>
    <n v="5620"/>
    <s v="FLORENNES"/>
    <s v="CF"/>
    <n v="6200"/>
    <s v="RUE DES ECOLES  21"/>
    <n v="5620"/>
    <s v="FLORENNES"/>
    <n v="8"/>
    <n v="0"/>
    <n v="0"/>
    <n v="123"/>
    <m/>
    <n v="123"/>
  </r>
  <r>
    <n v="6202"/>
    <x v="471"/>
    <s v="ec003120@adm.cfwb.be"/>
    <n v="6"/>
    <s v="-"/>
    <s v="INSTITUT SAINTS-PIERRE ET PAUL"/>
    <s v="RUE DES ECOLES  19"/>
    <n v="5620"/>
    <s v="FLORENNES"/>
    <s v="Lib Conf"/>
    <n v="6202"/>
    <s v="RUE DES ECOLES  19"/>
    <n v="5620"/>
    <s v="FLORENNES"/>
    <n v="7"/>
    <n v="0"/>
    <n v="0"/>
    <n v="385"/>
    <m/>
    <n v="385"/>
  </r>
  <r>
    <n v="6204"/>
    <x v="471"/>
    <s v="ec003120@adm.cfwb.be"/>
    <n v="6"/>
    <n v="3049"/>
    <s v="INSTITUT SAINTS-PIERRE ET PAUL"/>
    <s v="RUE DES ECOLES  19"/>
    <n v="5620"/>
    <s v="FLORENNES"/>
    <s v="Lib Conf"/>
    <n v="6204"/>
    <s v="PLACE DE L'HOTEL DE VILLE  22 E"/>
    <n v="5620"/>
    <s v="FLORENNES"/>
    <m/>
    <m/>
    <s v="CEFA"/>
    <n v="10"/>
    <m/>
    <n v="10"/>
  </r>
  <r>
    <n v="6205"/>
    <x v="471"/>
    <s v="ec003120@adm.cfwb.be"/>
    <n v="6"/>
    <s v="-"/>
    <s v="INSTITUT SAINTS-PIERRE ET PAUL"/>
    <s v="RUE DES ECOLES  19"/>
    <n v="5620"/>
    <s v="FLORENNES"/>
    <s v="Lib Conf"/>
    <n v="6205"/>
    <s v="RUE DES RECOLLETS  7"/>
    <n v="5620"/>
    <s v="FLORENNES"/>
    <n v="15"/>
    <n v="0"/>
    <n v="0"/>
    <n v="248"/>
    <m/>
    <n v="248"/>
  </r>
  <r>
    <n v="6206"/>
    <x v="472"/>
    <s v="ec003121@adm.cfwb.be"/>
    <n v="6"/>
    <s v="-"/>
    <s v="INSTITUT SAINT-JOSEPH D.O.A."/>
    <s v="RUE DE CORENNE  1"/>
    <n v="5620"/>
    <s v="FLORENNES"/>
    <s v="Lib Conf"/>
    <n v="6206"/>
    <s v="RUE DE CORENNE  1"/>
    <n v="5620"/>
    <s v="FLORENNES"/>
    <n v="9"/>
    <n v="0"/>
    <n v="0"/>
    <n v="340"/>
    <m/>
    <n v="340"/>
  </r>
  <r>
    <n v="6224"/>
    <x v="473"/>
    <s v="ec003131@adm.cfwb.be"/>
    <n v="10"/>
    <s v="-"/>
    <s v="ATHENEE ROYAL &quot;JEAN ROSTAND&quot; DE PHILIPPEVILLE"/>
    <s v="AVENUE DE SAMART  2 B"/>
    <n v="5600"/>
    <s v="PHILIPPEVILLE"/>
    <s v="CF"/>
    <n v="6224"/>
    <s v="AVENUE DE SAMART  2 B"/>
    <n v="5600"/>
    <s v="PHILIPPEVILLE"/>
    <n v="12"/>
    <n v="0"/>
    <n v="0"/>
    <n v="1121"/>
    <m/>
    <n v="1121"/>
  </r>
  <r>
    <n v="6225"/>
    <x v="474"/>
    <s v="ec003132@adm.cfwb.be"/>
    <n v="10"/>
    <s v="-"/>
    <s v="INSTITUT NOTRE-DAME"/>
    <s v="RUE EGLISE SAINT-PHILIPPE 10 A"/>
    <n v="5600"/>
    <s v="PHILIPPEVILLE"/>
    <s v="Lib Conf"/>
    <n v="6225"/>
    <s v="RUE EGLISE SAINT-PHILIPPE 10 A"/>
    <n v="5600"/>
    <s v="PHILIPPEVILLE"/>
    <n v="15"/>
    <n v="0"/>
    <n v="0"/>
    <n v="875"/>
    <m/>
    <n v="875"/>
  </r>
  <r>
    <n v="6275"/>
    <x v="126"/>
    <s v="ec000667@adm.cfwb.be"/>
    <n v="2"/>
    <s v="-"/>
    <s v="ATHENEE ROYAL DE RIXENSART"/>
    <s v="RUE ALBERT CROY  14"/>
    <n v="1330"/>
    <s v="RIXENSART"/>
    <s v="CF"/>
    <n v="6275"/>
    <s v="RUE ALBERT CROY  14"/>
    <n v="1330"/>
    <s v="RIXENSART"/>
    <n v="15"/>
    <n v="0"/>
    <n v="0"/>
    <n v="635"/>
    <m/>
    <n v="635"/>
  </r>
  <r>
    <n v="6288"/>
    <x v="431"/>
    <s v="ec002895@adm.cfwb.be"/>
    <n v="6"/>
    <s v="-"/>
    <s v="INSTITUT PROVINCIAL ENSEIGNEMENT SECONDAIRE"/>
    <s v="RUE FRANCOIS JASSOGNE  2 A"/>
    <n v="5300"/>
    <s v="SEILLES"/>
    <s v="Off"/>
    <n v="6288"/>
    <s v="PLACE DU THEATRE 3"/>
    <n v="5000"/>
    <s v="NAMUR"/>
    <n v="8"/>
    <n v="0"/>
    <n v="0"/>
    <n v="227"/>
    <m/>
    <n v="227"/>
  </r>
  <r>
    <n v="6320"/>
    <x v="322"/>
    <s v="ec001999@adm.cfwb.be"/>
    <n v="4"/>
    <s v="-"/>
    <s v="CENTRE SCOLAIRE SAINTE-VERONIQUE - MARIE-JOSE"/>
    <s v="RUE RENNEQUIN SUALEM  15"/>
    <n v="4000"/>
    <s v="LIEGE 1"/>
    <s v="Lib Conf"/>
    <n v="6320"/>
    <s v="RUE RENNEQUIN SUALEM  15"/>
    <n v="4000"/>
    <s v="LIEGE 1"/>
    <n v="18"/>
    <n v="0"/>
    <n v="0"/>
    <n v="1602"/>
    <m/>
    <n v="1602"/>
  </r>
  <r>
    <n v="6336"/>
    <x v="406"/>
    <s v="ec002712@adm.cfwb.be"/>
    <n v="7"/>
    <n v="2712"/>
    <s v="INSTITUT TECHNIQUE DE LA COMMUNAUTE FRANCAISE"/>
    <s v="AVENUE HERBOFIN  39"/>
    <n v="6800"/>
    <s v="LIBRAMONT-CHEVIGNY"/>
    <s v="CF"/>
    <n v="6336"/>
    <s v="RUE DU PRESSOIR  8"/>
    <n v="6800"/>
    <s v="LIBRAMONT-CHEVIGNY"/>
    <m/>
    <m/>
    <s v="CEFA"/>
    <n v="145"/>
    <m/>
    <n v="145"/>
  </r>
  <r>
    <n v="6341"/>
    <x v="359"/>
    <s v="ec002339@adm.cfwb.be"/>
    <n v="5"/>
    <s v="-"/>
    <s v="ECOLE POLYTECHNIQUE DE VERVIERS - ENSEIGNEMENT DE LA PROVINCE DE LIEGE"/>
    <s v="RUE AUX LAINES  69"/>
    <n v="4800"/>
    <s v="VERVIERS"/>
    <s v="Off"/>
    <n v="6341"/>
    <s v="RUE DE MANGOMBROUX  153"/>
    <n v="4800"/>
    <s v="VERVIERS"/>
    <n v="1"/>
    <n v="19"/>
    <n v="0"/>
    <n v="123"/>
    <m/>
    <n v="123"/>
  </r>
  <r>
    <n v="6417"/>
    <x v="475"/>
    <s v="ec003229@adm.cfwb.be"/>
    <n v="4"/>
    <s v="-"/>
    <s v="INSTITUT PROVINCIAL D'ENSEIGNEMENT SECONDAIRE PARAMEDICAL"/>
    <s v="QUAI DU BARBOU  2"/>
    <n v="4020"/>
    <s v="LIEGE 2"/>
    <s v="Off"/>
    <n v="6417"/>
    <s v="QUAI DU BARBOU  2"/>
    <n v="4020"/>
    <s v="LIEGE 2"/>
    <n v="4"/>
    <n v="40"/>
    <n v="0"/>
    <n v="450"/>
    <n v="450"/>
    <n v="0"/>
  </r>
  <r>
    <n v="6428"/>
    <x v="247"/>
    <s v="ec001508@adm.cfwb.be"/>
    <n v="9"/>
    <s v="-"/>
    <s v="INSTITUT PROVINCIAL D'ENSEIGNEMENT CHARLES DELIEGE"/>
    <s v="RUE DES ARCHERS  12"/>
    <n v="7130"/>
    <s v="BINCHE"/>
    <s v="Off"/>
    <n v="6428"/>
    <s v="RUE DUFONTENY  40"/>
    <n v="7141"/>
    <s v="CARNIERES"/>
    <n v="3"/>
    <n v="8"/>
    <n v="0"/>
    <n v="85"/>
    <m/>
    <n v="85"/>
  </r>
  <r>
    <n v="6429"/>
    <x v="247"/>
    <s v="ec001508@adm.cfwb.be"/>
    <n v="9"/>
    <s v="-"/>
    <s v="INSTITUT PROVINCIAL D'ENSEIGNEMENT CHARLES DELIEGE"/>
    <s v="RUE DES ARCHERS  12"/>
    <n v="7130"/>
    <s v="BINCHE"/>
    <s v="Off"/>
    <n v="6429"/>
    <s v="PLACE  53"/>
    <n v="7141"/>
    <s v="CARNIERES"/>
    <n v="2"/>
    <n v="11"/>
    <n v="0"/>
    <n v="90"/>
    <m/>
    <n v="90"/>
  </r>
  <r>
    <n v="6432"/>
    <x v="464"/>
    <s v="ec003072@adm.cfwb.be"/>
    <n v="6"/>
    <s v="-"/>
    <s v="COLLEGE SAINT-GUIBERT (D2-D3)"/>
    <s v="PLACE DE L'ORNEAU  21"/>
    <n v="5030"/>
    <s v="GEMBLOUX"/>
    <s v="Lib Conf"/>
    <n v="6432"/>
    <s v="PLACE SAINT-GUIBERT  4"/>
    <n v="5030"/>
    <s v="GEMBLOUX"/>
    <n v="17"/>
    <n v="0"/>
    <n v="0"/>
    <n v="50"/>
    <m/>
    <n v="50"/>
  </r>
  <r>
    <n v="6433"/>
    <x v="235"/>
    <s v="ec001429@adm.cfwb.be"/>
    <n v="9"/>
    <s v="-"/>
    <s v="INSTITUT SAINT-JOSEPH D.O.A."/>
    <s v="RUE GUSTAVE BOEL  55"/>
    <n v="7100"/>
    <s v="LA LOUVIERE"/>
    <s v="Lib Conf"/>
    <n v="6433"/>
    <s v="GRAND'PLACE  12"/>
    <n v="7070"/>
    <s v="LE ROEULX"/>
    <n v="4"/>
    <n v="8"/>
    <n v="0"/>
    <n v="115"/>
    <m/>
    <n v="115"/>
  </r>
  <r>
    <n v="6438"/>
    <x v="178"/>
    <s v="ec095333@adm.cfwb.be"/>
    <n v="10"/>
    <s v="-"/>
    <s v="INSTITUT SAINTE-MARIE"/>
    <s v="RUE DE L'ENSEIGNEMENT  1"/>
    <n v="6140"/>
    <s v="FONTAINE-L'EVEQUE"/>
    <s v="Lib Conf"/>
    <n v="6438"/>
    <s v="BOULEVARD DU MIDI  161"/>
    <n v="6140"/>
    <s v="FONTAINE-L'EVEQUE"/>
    <n v="3"/>
    <n v="40"/>
    <n v="0"/>
    <n v="233"/>
    <m/>
    <n v="233"/>
  </r>
  <r>
    <n v="6447"/>
    <x v="390"/>
    <s v="ec002544@adm.cfwb.be"/>
    <n v="7"/>
    <s v="-"/>
    <s v="ATHENEE ROYAL VIELSALM - MANHAY"/>
    <s v="LES GRANDS CHAMPS  18A"/>
    <n v="6690"/>
    <s v="VIELSALM"/>
    <s v="CF"/>
    <n v="6447"/>
    <s v="RUE DES CHASSEURS ARDENNAIS  1"/>
    <n v="6690"/>
    <s v="VIELSALM"/>
    <n v="8"/>
    <n v="0"/>
    <n v="0"/>
    <n v="254"/>
    <m/>
    <n v="254"/>
  </r>
  <r>
    <n v="6458"/>
    <x v="431"/>
    <s v="ec002895@adm.cfwb.be"/>
    <n v="6"/>
    <s v="-"/>
    <s v="INSTITUT PROVINCIAL ENSEIGNEMENT SECONDAIRE"/>
    <s v="RUE FRANCOIS JASSOGNE  2 A"/>
    <n v="5300"/>
    <s v="SEILLES"/>
    <s v="Off"/>
    <n v="6458"/>
    <s v="RUE DU HARAS  16"/>
    <n v="5340"/>
    <s v="GESVES"/>
    <n v="17"/>
    <n v="0"/>
    <n v="0"/>
    <n v="51"/>
    <m/>
    <n v="51"/>
  </r>
  <r>
    <n v="6467"/>
    <x v="336"/>
    <s v="ec002125@adm.cfwb.be"/>
    <n v="4"/>
    <n v="2125"/>
    <s v="COLLEGE SAINT-MARTIN - I.S.M. PAIRAY"/>
    <s v="RUE DE LA PROVINCE  101"/>
    <n v="4100"/>
    <s v="SERAING"/>
    <s v="Lib Conf"/>
    <n v="6467"/>
    <s v="RUE DE LA BAUME  166 B"/>
    <n v="4100"/>
    <s v="SERAING"/>
    <m/>
    <m/>
    <s v="CEFA"/>
    <n v="144"/>
    <m/>
    <n v="144"/>
  </r>
  <r>
    <n v="6525"/>
    <x v="160"/>
    <s v="ec000946@adm.cfwb.be"/>
    <n v="10"/>
    <s v="-"/>
    <s v="LYCEE MIXTE FRANCOIS DE SALES (G et T)"/>
    <s v="RUE DES VALLEES  18"/>
    <n v="6060"/>
    <s v="GILLY"/>
    <s v="Lib Conf"/>
    <n v="6525"/>
    <s v="PLACE DES HAIES  10 "/>
    <n v="6060"/>
    <s v="GILLY"/>
    <n v="1"/>
    <n v="34"/>
    <n v="0"/>
    <n v="104"/>
    <m/>
    <n v="104"/>
  </r>
  <r>
    <n v="6539"/>
    <x v="325"/>
    <s v="ec002017@adm.cfwb.be"/>
    <n v="4"/>
    <n v="2017"/>
    <s v="ECOLE D'HOTELLERIE ET DE TOURISME"/>
    <s v="RUE HORS-CHATEAU  13"/>
    <n v="4000"/>
    <s v="LIEGE 1"/>
    <s v="Off"/>
    <n v="6539"/>
    <s v="RUE DES BEAUX ARTS   4"/>
    <n v="4000"/>
    <s v="LIEGE 1"/>
    <m/>
    <m/>
    <s v="CEFA"/>
    <n v="0"/>
    <m/>
    <n v="0"/>
  </r>
  <r>
    <n v="6544"/>
    <x v="475"/>
    <s v="ec003229@adm.cfwb.be"/>
    <n v="4"/>
    <s v="-"/>
    <s v="INSTITUT PROVINCIAL D'ENSEIGNEMENT SECONDAIRE PARAMEDICAL"/>
    <s v="QUAI DU BARBOU  2"/>
    <n v="4020"/>
    <s v="LIEGE 2"/>
    <s v="Off"/>
    <n v="6544"/>
    <s v="AVENUE PELTZER  40"/>
    <n v="4800"/>
    <s v="VERVIERS"/>
    <n v="5"/>
    <n v="0"/>
    <n v="0"/>
    <n v="145"/>
    <n v="145"/>
    <n v="0"/>
  </r>
  <r>
    <n v="6562"/>
    <x v="383"/>
    <s v="ec002487@adm.cfwb.be"/>
    <n v="7"/>
    <s v="-"/>
    <s v="INSTITUT CARDIJN LORRAINE - Aumôniers du travail - Arlon - Differt - Athus enseignement général"/>
    <s v="RUE LUTTGENS  10"/>
    <n v="6791"/>
    <s v="ATHUS"/>
    <s v="Lib Conf"/>
    <n v="6562"/>
    <s v="RUE NEUVE  20"/>
    <n v="6791"/>
    <s v="ATHUS"/>
    <n v="6"/>
    <n v="0"/>
    <n v="0"/>
    <n v="172"/>
    <m/>
    <n v="172"/>
  </r>
  <r>
    <n v="6563"/>
    <x v="383"/>
    <s v="ec002487@adm.cfwb.be"/>
    <n v="7"/>
    <s v="-"/>
    <s v="INSTITUT CARDIJN LORRAINE - Aumôniers du travail - Arlon - Differt - Athus enseignement général"/>
    <s v="RUE LUTTGENS  10"/>
    <n v="6791"/>
    <s v="ATHUS"/>
    <s v="Lib Conf"/>
    <n v="6563"/>
    <s v="RUE DE L'INSTITUT  15"/>
    <n v="6780"/>
    <s v="MESSANCY"/>
    <n v="7"/>
    <n v="0"/>
    <n v="0"/>
    <n v="102"/>
    <m/>
    <n v="102"/>
  </r>
  <r>
    <n v="6572"/>
    <x v="354"/>
    <s v="ec002309@adm.cfwb.be"/>
    <n v="5"/>
    <s v="-"/>
    <s v="INSTITUT SAINT-ROCH D.O.A."/>
    <s v="MARCHE  2"/>
    <n v="4910"/>
    <s v="THEUX"/>
    <s v="Lib Conf"/>
    <n v="6572"/>
    <s v="RUE ALBIN BODY  26"/>
    <n v="4900"/>
    <s v="SPA"/>
    <n v="2"/>
    <n v="3"/>
    <n v="0"/>
    <n v="15"/>
    <m/>
    <n v="15"/>
  </r>
  <r>
    <n v="6649"/>
    <x v="56"/>
    <s v="ec000288@adm.cfwb.be"/>
    <n v="1"/>
    <n v="288"/>
    <s v="CENTRE SCOLAIRE EPERONNIERS-MERCELIS"/>
    <s v="RUE MERCELIS  36-38"/>
    <n v="1050"/>
    <s v="IXELLES"/>
    <s v="Lib Conf"/>
    <n v="6649"/>
    <s v="RUE DE LA POSTE  262"/>
    <n v="1030"/>
    <s v="SCHAERBEEK"/>
    <m/>
    <m/>
    <s v="CEFA"/>
    <n v="33"/>
    <m/>
    <n v="33"/>
  </r>
  <r>
    <n v="6687"/>
    <x v="186"/>
    <s v="ec095194@adm.cfwb.be"/>
    <n v="9"/>
    <n v="1206"/>
    <s v="LYCEE PROVINCIAL HORNU COLFONTAINE"/>
    <s v="AVENUE FENELON  48"/>
    <n v="7340"/>
    <s v="PATURAGES"/>
    <s v="Off"/>
    <n v="6687"/>
    <s v="ROUTE DE VALENCIENNES  58"/>
    <n v="7301"/>
    <s v="HORNU"/>
    <m/>
    <m/>
    <s v="CEFA"/>
    <n v="0"/>
    <m/>
    <n v="0"/>
  </r>
  <r>
    <n v="6700"/>
    <x v="141"/>
    <s v="ec003226@adm.cfwb.be"/>
    <n v="8"/>
    <n v="3226"/>
    <s v="INSTITUT TECHNIQUE DE LA COMMUNAUTE FRANCAISE RENEE JOFFROY"/>
    <s v="CHAUSSEE DE VALENCIENNES  48"/>
    <n v="7801"/>
    <s v="IRCHONWELZ"/>
    <s v="CF"/>
    <n v="6700"/>
    <s v="AVENUE VAUBAN  6"/>
    <n v="7800"/>
    <s v="ATH"/>
    <m/>
    <m/>
    <s v="CEFA"/>
    <n v="107"/>
    <m/>
    <n v="107"/>
  </r>
  <r>
    <n v="6701"/>
    <x v="424"/>
    <s v="ec002826@adm.cfwb.be"/>
    <n v="6"/>
    <n v="2826"/>
    <s v="ATHENEE ROYAL DINANT - HERBUCHENNE"/>
    <s v="CHEMIN D'HERBUCHENNE  1"/>
    <n v="5500"/>
    <s v="DINANT"/>
    <s v="CF"/>
    <n v="6701"/>
    <s v="CHEMIN D'HERBUCHENNE  1"/>
    <n v="5500"/>
    <s v="DINANT"/>
    <m/>
    <m/>
    <s v="CEFA"/>
    <n v="62"/>
    <m/>
    <n v="62"/>
  </r>
  <r>
    <n v="6706"/>
    <x v="275"/>
    <s v="ec001736@adm.cfwb.be"/>
    <n v="8"/>
    <n v="1736"/>
    <s v="ATHENEE PROVINCIAL"/>
    <s v="RUE DU REMPART  16"/>
    <n v="7900"/>
    <s v="LEUZE-EN-HAINAUT"/>
    <s v="Off"/>
    <n v="6706"/>
    <s v="RUE SAINT-ELEUTHERE  16"/>
    <n v="7500"/>
    <s v="TOURNAI"/>
    <m/>
    <m/>
    <s v="CEFA"/>
    <n v="139"/>
    <m/>
    <n v="139"/>
  </r>
  <r>
    <n v="6709"/>
    <x v="173"/>
    <s v="ec001595@adm.cfwb.be"/>
    <n v="9"/>
    <n v="1595"/>
    <s v="INSTITUT TECHNIQUE DE LA COMMUNAUTE FRANCAISE"/>
    <s v="RUE RAOUL WAROCQUE  46"/>
    <n v="7140"/>
    <s v="MORLANWELZ-MARIEMONT"/>
    <s v="CF"/>
    <n v="6709"/>
    <s v="RUE RAOUL WAROCQUE  46"/>
    <n v="7140"/>
    <s v="MORLANWELZ-MARIEMONT"/>
    <m/>
    <m/>
    <s v="CEFA"/>
    <n v="202"/>
    <m/>
    <n v="202"/>
  </r>
  <r>
    <n v="6713"/>
    <x v="293"/>
    <s v="ec002174@adm.cfwb.be"/>
    <n v="4"/>
    <n v="2174"/>
    <s v="ATHENEE ROYAL VISE"/>
    <s v="RUE DU GOLLET  2"/>
    <n v="4600"/>
    <s v="VISE"/>
    <s v="CF"/>
    <n v="6713"/>
    <s v="RUE SAINT-LAURENT  45"/>
    <n v="4690"/>
    <s v="GLONS"/>
    <m/>
    <m/>
    <s v="CEFA"/>
    <n v="145"/>
    <m/>
    <n v="145"/>
  </r>
  <r>
    <n v="6723"/>
    <x v="340"/>
    <s v="ec002175@adm.cfwb.be"/>
    <n v="4"/>
    <s v="-"/>
    <s v="D.O.A. SAINT-HADELIN"/>
    <s v="RUE SAINT-HADELIN  15"/>
    <n v="4600"/>
    <s v="VISE"/>
    <s v="Lib Conf"/>
    <n v="6723"/>
    <s v="RUE DE LA TRAIRIE 27"/>
    <n v="4600"/>
    <s v="VISE"/>
    <n v="7"/>
    <n v="0"/>
    <n v="0"/>
    <n v="253"/>
    <m/>
    <n v="253"/>
  </r>
  <r>
    <n v="6724"/>
    <x v="340"/>
    <s v="ec002175@adm.cfwb.be"/>
    <n v="4"/>
    <s v="-"/>
    <s v="D.O.A. SAINT-HADELIN"/>
    <s v="RUE SAINT-HADELIN  15"/>
    <n v="4600"/>
    <s v="VISE"/>
    <s v="Lib Conf"/>
    <n v="6724"/>
    <s v="RUE DE LA CROIX ROUGE 12"/>
    <n v="4600"/>
    <s v="VISE"/>
    <n v="4"/>
    <n v="5"/>
    <n v="0"/>
    <n v="56"/>
    <m/>
    <n v="56"/>
  </r>
  <r>
    <n v="6726"/>
    <x v="469"/>
    <s v="ec003104@adm.cfwb.be"/>
    <n v="10"/>
    <s v="-"/>
    <s v="INSTITUT SAINTE-MARIE"/>
    <s v="RUE NOIRET  6"/>
    <n v="5660"/>
    <s v="COUVIN"/>
    <s v="Lib Conf"/>
    <n v="6726"/>
    <s v="RUE NOIRET  6"/>
    <n v="5660"/>
    <s v="COUVIN"/>
    <n v="10"/>
    <n v="0"/>
    <n v="0"/>
    <n v="738"/>
    <m/>
    <n v="738"/>
  </r>
  <r>
    <n v="6756"/>
    <x v="475"/>
    <s v="ec003229@adm.cfwb.be"/>
    <n v="4"/>
    <s v="-"/>
    <s v="INSTITUT PROVINCIAL D'ENSEIGNEMENT SECONDAIRE PARAMEDICAL"/>
    <s v="QUAI DU BARBOU  2"/>
    <n v="4020"/>
    <s v="LIEGE 2"/>
    <s v="Off"/>
    <n v="6756"/>
    <s v="AVENUE DELCHAMBRE 13"/>
    <n v="4500"/>
    <s v="HUY"/>
    <n v="8"/>
    <n v="0"/>
    <n v="0"/>
    <n v="127"/>
    <n v="127"/>
    <n v="0"/>
  </r>
  <r>
    <n v="6760"/>
    <x v="363"/>
    <s v="ec002356@adm.cfwb.be"/>
    <n v="5"/>
    <n v="2356"/>
    <s v="INSTITUT SAINTE-CLAIRE"/>
    <s v="RUE SECHEVAL  32"/>
    <n v="4800"/>
    <s v="VERVIERS"/>
    <s v="Lib Conf"/>
    <n v="6760"/>
    <s v="RUE DE LA CHAPELLE  62"/>
    <n v="4800"/>
    <s v="VERVIERS"/>
    <m/>
    <m/>
    <s v="CEFA"/>
    <n v="275"/>
    <m/>
    <n v="275"/>
  </r>
  <r>
    <n v="6782"/>
    <x v="199"/>
    <s v="ec001206@adm.cfwb.be"/>
    <n v="9"/>
    <n v="1206"/>
    <s v="ACADEMIE PROVINCIALE DES METIERS"/>
    <s v="BOULEVARD PRESIDENT KENNEDY  10"/>
    <n v="7000"/>
    <s v="MONS"/>
    <s v="Off"/>
    <n v="6782"/>
    <s v="RUE CLEMENCEAU 60"/>
    <n v="7340"/>
    <s v="WASMES"/>
    <m/>
    <m/>
    <s v="CEFA"/>
    <n v="97"/>
    <m/>
    <n v="97"/>
  </r>
  <r>
    <n v="6783"/>
    <x v="199"/>
    <s v="ec001206@adm.cfwb.be"/>
    <n v="9"/>
    <n v="1206"/>
    <s v="ACADEMIE PROVINCIALE DES METIERS"/>
    <s v="BOULEVARD PRESIDENT KENNEDY  10"/>
    <n v="7000"/>
    <s v="MONS"/>
    <s v="Off"/>
    <n v="6783"/>
    <s v="AVENUE ROI ALBERT 643"/>
    <n v="7012"/>
    <s v="JEMAPPES"/>
    <m/>
    <m/>
    <s v="CEFA"/>
    <n v="32"/>
    <m/>
    <n v="32"/>
  </r>
  <r>
    <n v="6790"/>
    <x v="160"/>
    <s v="ec000946@adm.cfwb.be"/>
    <n v="10"/>
    <n v="95333"/>
    <s v="LYCEE MIXTE FRANCOIS DE SALES (G et T)"/>
    <s v="RUE DES VALLEES  18"/>
    <n v="6060"/>
    <s v="GILLY"/>
    <s v="Lib Conf"/>
    <n v="6790"/>
    <s v="PLACE DES HAIES  10 B"/>
    <n v="6060"/>
    <s v="GILLY"/>
    <m/>
    <m/>
    <s v="CEFA"/>
    <n v="45"/>
    <m/>
    <n v="45"/>
  </r>
  <r>
    <n v="6945"/>
    <x v="241"/>
    <s v="ec001469@adm.cfwb.be"/>
    <n v="9"/>
    <s v="-"/>
    <s v="LYCEE PROVINCIAL DES SCIENCES ET DES TECHNOLOGIES"/>
    <s v="RUE DE LA STATION  59"/>
    <n v="7060"/>
    <s v="SOIGNIES"/>
    <s v="Off"/>
    <n v="6945"/>
    <s v="RUE BELLE TETE  19"/>
    <n v="7190"/>
    <s v="ECAUSSINNES"/>
    <n v="2"/>
    <n v="7"/>
    <n v="0"/>
    <n v="52"/>
    <m/>
    <n v="52"/>
  </r>
  <r>
    <n v="6956"/>
    <x v="476"/>
    <s v="ec005143@adm.cfwb.be"/>
    <n v="6"/>
    <s v="-"/>
    <s v="COLLEGE DE GODINNE-BURNOT D.O.A."/>
    <s v="CARREFOUR DE L'EUROPE  3"/>
    <n v="5530"/>
    <s v="GODINNE"/>
    <s v="Lib Conf"/>
    <n v="6956"/>
    <s v="CARREFOUR DE L'EUROPE  3"/>
    <n v="5530"/>
    <s v="GODINNE"/>
    <n v="18"/>
    <n v="0"/>
    <n v="0"/>
    <n v="83"/>
    <m/>
    <n v="83"/>
  </r>
  <r>
    <n v="6957"/>
    <x v="476"/>
    <s v="ec005143@adm.cfwb.be"/>
    <n v="6"/>
    <s v="-"/>
    <s v="COLLEGE DE GODINNE-BURNOT D.O.A."/>
    <s v="CARREFOUR DE L'EUROPE  3"/>
    <n v="5530"/>
    <s v="GODINNE"/>
    <s v="Lib Conf"/>
    <n v="6957"/>
    <s v="ROUTE DE FLOREFFE  26"/>
    <n v="5170"/>
    <s v="PROFONDEVILLE"/>
    <n v="18"/>
    <n v="0"/>
    <n v="0"/>
    <n v="225"/>
    <m/>
    <n v="225"/>
  </r>
  <r>
    <n v="6972"/>
    <x v="375"/>
    <s v="ec002417@adm.cfwb.be"/>
    <n v="3"/>
    <n v="1781"/>
    <s v="INSTITUT SAINT-LOUIS"/>
    <s v="AVENUE DU PRINCE REGENT  30"/>
    <n v="4300"/>
    <s v="WAREMME"/>
    <s v="Lib Conf"/>
    <n v="6972"/>
    <s v="AVENUE DU PRINCE REGENT  30"/>
    <n v="4300"/>
    <s v="WAREMME"/>
    <m/>
    <m/>
    <s v="CEFA"/>
    <n v="69"/>
    <m/>
    <n v="69"/>
  </r>
  <r>
    <n v="6975"/>
    <x v="345"/>
    <s v="ec002248@adm.cfwb.be"/>
    <n v="5"/>
    <n v="2356"/>
    <s v="INSTITUT DE LA PROVIDENCE"/>
    <s v="AVENUE REINE ASTRID  2 A"/>
    <n v="4650"/>
    <s v="HERVE"/>
    <s v="Lib Conf"/>
    <n v="6975"/>
    <s v="AVENUE REINE ASTRID  2 A"/>
    <n v="4650"/>
    <s v="HERVE"/>
    <m/>
    <m/>
    <s v="CEFA"/>
    <n v="10"/>
    <m/>
    <n v="10"/>
  </r>
  <r>
    <n v="6977"/>
    <x v="360"/>
    <s v="ec002344@adm.cfwb.be"/>
    <n v="5"/>
    <n v="2356"/>
    <s v="INSTITUT D'ENSEIGNEMENT TECHNIQUE DON BOSCO"/>
    <s v="RUE DES ALLIES  70"/>
    <n v="4800"/>
    <s v="VERVIERS"/>
    <s v="Lib Conf"/>
    <n v="6977"/>
    <s v="RUE DES ALLIES  70"/>
    <n v="4800"/>
    <s v="VERVIERS"/>
    <m/>
    <m/>
    <s v="CEFA"/>
    <n v="0"/>
    <m/>
    <n v="0"/>
  </r>
  <r>
    <n v="6980"/>
    <x v="422"/>
    <s v="ec002808@adm.cfwb.be"/>
    <n v="6"/>
    <n v="2827"/>
    <s v="INSTITUT DE LA PROVIDENCE"/>
    <s v="RUE PICONETTE  1"/>
    <n v="5590"/>
    <s v="CINEY"/>
    <s v="Lib Conf"/>
    <n v="6980"/>
    <s v="RUE PICONETTE  1"/>
    <n v="5590"/>
    <s v="CINEY"/>
    <m/>
    <m/>
    <s v="CEFA"/>
    <n v="7"/>
    <m/>
    <n v="7"/>
  </r>
  <r>
    <n v="6981"/>
    <x v="423"/>
    <s v="ec002809@adm.cfwb.be"/>
    <n v="6"/>
    <n v="2827"/>
    <s v="INSTITUT SAINT-JOSEPH - ENSEIGNEMENT TECHNIQUE"/>
    <s v="RUE SAINT-HUBERT  14-16"/>
    <n v="5590"/>
    <s v="CINEY"/>
    <s v="Lib Conf"/>
    <n v="6981"/>
    <s v="RUE SAINT-HUBERT  14-16"/>
    <n v="5590"/>
    <s v="CINEY"/>
    <m/>
    <m/>
    <s v="CEFA"/>
    <n v="11"/>
    <m/>
    <n v="11"/>
  </r>
  <r>
    <n v="6987"/>
    <x v="138"/>
    <s v="ec000779@adm.cfwb.be"/>
    <n v="8"/>
    <n v="1735"/>
    <s v="INSTITUT TECHNIQUE"/>
    <s v="BOULEVARD DU CHATEAU 12"/>
    <n v="7800"/>
    <s v="ATH"/>
    <s v="Lib Conf"/>
    <n v="6987"/>
    <s v="BOULEVARD DU CHATEAU 12"/>
    <n v="7800"/>
    <s v="ATH"/>
    <m/>
    <m/>
    <s v="CEFA"/>
    <n v="50"/>
    <m/>
    <n v="50"/>
  </r>
  <r>
    <n v="6988"/>
    <x v="213"/>
    <s v="ec001312@adm.cfwb.be"/>
    <n v="8"/>
    <n v="95332"/>
    <s v="INSTITUT SAINT-HENRI"/>
    <s v="RUE DU COMMERCE  21"/>
    <n v="7780"/>
    <s v="COMINES"/>
    <s v="Lib Conf"/>
    <n v="6988"/>
    <s v="RUE DU COMMERCE  21"/>
    <n v="7780"/>
    <s v="COMINES"/>
    <m/>
    <m/>
    <s v="CEFA"/>
    <n v="16"/>
    <m/>
    <n v="16"/>
  </r>
  <r>
    <n v="6989"/>
    <x v="213"/>
    <s v="ec001312@adm.cfwb.be"/>
    <n v="8"/>
    <n v="95332"/>
    <s v="INSTITUT SAINT-HENRI"/>
    <s v="RUE DU COMMERCE  21"/>
    <n v="7780"/>
    <s v="COMINES"/>
    <s v="Lib Conf"/>
    <n v="6989"/>
    <s v="RUE DE L'EGLISE  6"/>
    <n v="7783"/>
    <s v="BIZET"/>
    <m/>
    <m/>
    <s v="CEFA"/>
    <n v="20"/>
    <m/>
    <n v="20"/>
  </r>
  <r>
    <n v="6992"/>
    <x v="193"/>
    <s v="ec001251@adm.cfwb.be"/>
    <n v="9"/>
    <n v="1204"/>
    <s v="CENTRE SCOLAIRE DON BOSCO"/>
    <s v="RUE GRANDE  21"/>
    <n v="7380"/>
    <s v="QUIEVRAIN"/>
    <s v="Lib Conf"/>
    <n v="6992"/>
    <s v="RUE GRANDE  21"/>
    <n v="7380"/>
    <s v="QUIEVRAIN"/>
    <m/>
    <m/>
    <s v="CEFA"/>
    <n v="64"/>
    <m/>
    <n v="64"/>
  </r>
  <r>
    <n v="6993"/>
    <x v="149"/>
    <s v="ec000920@adm.cfwb.be"/>
    <n v="10"/>
    <n v="95333"/>
    <s v="INSTITUT D'ENSEIGNEMENT TECHNIQUE NOTRE-DAME"/>
    <s v="RUE DE LA SCIENCE  50-62"/>
    <n v="6000"/>
    <s v="CHARLEROI"/>
    <s v="Lib Conf"/>
    <n v="6993"/>
    <s v="RUE DE LA SCIENCE  50-62"/>
    <n v="6000"/>
    <s v="CHARLEROI"/>
    <m/>
    <m/>
    <s v="CEFA"/>
    <n v="23"/>
    <m/>
    <n v="23"/>
  </r>
  <r>
    <n v="6995"/>
    <x v="267"/>
    <s v="ec001711@adm.cfwb.be"/>
    <n v="8"/>
    <n v="1736"/>
    <s v="INSTITUT PROVINCIAL D'ENSEIGNEMENT SECONDAIRE"/>
    <s v="BOULEVARD LEOPOLD  92 B"/>
    <n v="7500"/>
    <s v="TOURNAI"/>
    <s v="Off"/>
    <n v="6995"/>
    <s v="BOULEVARD LEOPOLD  92 B"/>
    <n v="7500"/>
    <s v="TOURNAI"/>
    <m/>
    <m/>
    <s v="CEFA"/>
    <n v="0"/>
    <m/>
    <n v="0"/>
  </r>
  <r>
    <n v="6998"/>
    <x v="209"/>
    <s v="ec001267@adm.cfwb.be"/>
    <n v="9"/>
    <n v="1206"/>
    <s v="LYCEE PROVINCIAL D'ENSEIGNEMENT TECHNIQUE DU HAINAUT"/>
    <s v="AVENUE DE L'ENSEIGNEMENT  45"/>
    <n v="7330"/>
    <s v="SAINT-GHISLAIN"/>
    <s v="Off"/>
    <n v="6998"/>
    <s v="AVENUE DE L'ENSEIGNEMENT  45"/>
    <n v="7330"/>
    <s v="SAINT-GHISLAIN"/>
    <m/>
    <m/>
    <s v="CEFA"/>
    <n v="0"/>
    <m/>
    <n v="0"/>
  </r>
  <r>
    <n v="7001"/>
    <x v="321"/>
    <s v="ec002011@adm.cfwb.be"/>
    <n v="4"/>
    <n v="2017"/>
    <s v="INSTITUT DE LA CONSTRUCTION DES ARTS DECORATIFS ET INDUSTRIELS"/>
    <s v="RUE DE FRAGNEE  76"/>
    <n v="4000"/>
    <s v="LIEGE 1"/>
    <s v="Off"/>
    <n v="7001"/>
    <s v="RUE DE FRAGNEE  76"/>
    <n v="4000"/>
    <s v="LIEGE 1"/>
    <m/>
    <m/>
    <s v="CEFA"/>
    <n v="20"/>
    <m/>
    <n v="20"/>
  </r>
  <r>
    <n v="7002"/>
    <x v="330"/>
    <s v="ec002009@adm.cfwb.be"/>
    <n v="4"/>
    <n v="2017"/>
    <s v="CENTRE D'ENSEIGNEMENT SECONDAIRE LEON MIGNON"/>
    <s v="RUE LEON MIGNON  2"/>
    <n v="4000"/>
    <s v="LIEGE 1"/>
    <s v="Off"/>
    <n v="7002"/>
    <s v="QUAI DU CONDROZ  15"/>
    <n v="4020"/>
    <s v="LIEGE 2"/>
    <m/>
    <m/>
    <s v="CEFA"/>
    <n v="70"/>
    <m/>
    <n v="70"/>
  </r>
  <r>
    <n v="7004"/>
    <x v="391"/>
    <s v="ec002593@adm.cfwb.be"/>
    <n v="7"/>
    <n v="2506"/>
    <s v="ATHENEE ROYAL MARCHE-BOMAL"/>
    <s v="AVENUE DE LA TOISON D'OR  71"/>
    <n v="6900"/>
    <s v="MARCHE-EN-FAMENNE"/>
    <s v="CF"/>
    <n v="7004"/>
    <s v="RUE DU NOFIOT  1"/>
    <n v="6941"/>
    <s v="BOMAL-SUR-OURTHE"/>
    <m/>
    <m/>
    <s v="CEFA"/>
    <n v="53"/>
    <m/>
    <n v="53"/>
  </r>
  <r>
    <n v="7006"/>
    <x v="151"/>
    <s v="ec000923@adm.cfwb.be"/>
    <n v="10"/>
    <n v="923"/>
    <s v="UNIVERSITE DU TRAVAIL - INSTITUT D'ENSEIGNEMENT TECHNIQUE SECONDAIRE"/>
    <s v="BOULEVARD GUSTAVE ROULLIER  1"/>
    <n v="6000"/>
    <s v="CHARLEROI"/>
    <s v="Off"/>
    <n v="7006"/>
    <s v="BOULEVARD GUSTAVE ROULLIER  1"/>
    <n v="6000"/>
    <s v="CHARLEROI"/>
    <m/>
    <m/>
    <s v="CEFA"/>
    <n v="22"/>
    <m/>
    <n v="22"/>
  </r>
  <r>
    <n v="7233"/>
    <x v="329"/>
    <s v="ec002040@adm.cfwb.be"/>
    <n v="4"/>
    <s v="-"/>
    <s v="CENTRE D'ENSEIGNEMENT SECONDAIRE LEONARD DEFRANCE"/>
    <s v="RUE DE L'ESPERANCE  62"/>
    <n v="4000"/>
    <s v="LIEGE 1"/>
    <s v="Off"/>
    <n v="7233"/>
    <s v="RUE DES ANGLAIS 21"/>
    <n v="4000"/>
    <s v="LIEGE 1"/>
    <n v="5"/>
    <n v="0"/>
    <n v="0"/>
    <n v="136"/>
    <m/>
    <n v="136"/>
  </r>
  <r>
    <n v="7240"/>
    <x v="290"/>
    <s v="ec001827@adm.cfwb.be"/>
    <n v="4"/>
    <s v="-"/>
    <s v="COLLEGE SAINT-FRANCOIS D'ASSISE"/>
    <s v="RUE DU CIMETIERE  2"/>
    <n v="4430"/>
    <s v="ANS"/>
    <s v="Lib Conf"/>
    <n v="7240"/>
    <s v="RUE WALTHERE JAMAR  223"/>
    <n v="4430"/>
    <s v="ANS"/>
    <n v="2"/>
    <n v="21"/>
    <n v="0"/>
    <n v="222"/>
    <m/>
    <n v="222"/>
  </r>
  <r>
    <n v="7269"/>
    <x v="352"/>
    <s v="ec002292@adm.cfwb.be"/>
    <n v="5"/>
    <s v="-"/>
    <s v="COLLEGE SAINT-REMACLE D.O.A."/>
    <s v="AVENUE FERDINAND NICOLAY  35"/>
    <n v="4970"/>
    <s v="STAVELOT"/>
    <s v="Lib Conf"/>
    <n v="7269"/>
    <s v="AVENUE DE LA SALM 17"/>
    <n v="4980"/>
    <s v="TROIS-PONTS"/>
    <n v="6"/>
    <n v="0"/>
    <n v="0"/>
    <n v="32"/>
    <m/>
    <n v="32"/>
  </r>
  <r>
    <n v="7325"/>
    <x v="56"/>
    <s v="ec000288@adm.cfwb.be"/>
    <n v="1"/>
    <n v="288"/>
    <s v="CENTRE SCOLAIRE EPERONNIERS-MERCELIS"/>
    <s v="RUE MERCELIS  36-38"/>
    <n v="1050"/>
    <s v="IXELLES"/>
    <s v="Lib Conf"/>
    <n v="7325"/>
    <s v="RUE MERCELIS  36-38"/>
    <n v="1050"/>
    <s v="IXELLES"/>
    <m/>
    <m/>
    <s v="CEFA"/>
    <n v="199"/>
    <m/>
    <n v="199"/>
  </r>
  <r>
    <n v="7326"/>
    <x v="56"/>
    <s v="ec000288@adm.cfwb.be"/>
    <n v="1"/>
    <n v="288"/>
    <s v="CENTRE SCOLAIRE EPERONNIERS-MERCELIS"/>
    <s v="RUE MERCELIS  36-38"/>
    <n v="1050"/>
    <s v="IXELLES"/>
    <s v="Lib Conf"/>
    <n v="7326"/>
    <s v="RUE DE L'ETUVE  56"/>
    <n v="1000"/>
    <s v="BRUXELLES"/>
    <m/>
    <m/>
    <s v="CEFA"/>
    <n v="63"/>
    <m/>
    <n v="63"/>
  </r>
  <r>
    <n v="7330"/>
    <x v="242"/>
    <s v="ec001475@adm.cfwb.be"/>
    <n v="9"/>
    <s v="-"/>
    <s v="INSTITUT TECHNIQUE SAINT-VINCENT"/>
    <s v="CHAUSSEE DE BRAINE 22"/>
    <n v="7060"/>
    <s v="SOIGNIES"/>
    <s v="Lib Conf"/>
    <n v="7330"/>
    <s v="CHEMIN DE NIVELLES  8"/>
    <n v="7060"/>
    <s v="SOIGNIES"/>
    <n v="13"/>
    <n v="0"/>
    <n v="0"/>
    <n v="425"/>
    <m/>
    <n v="425"/>
  </r>
  <r>
    <n v="7343"/>
    <x v="36"/>
    <s v="ec000209@adm.cfwb.be"/>
    <n v="1"/>
    <n v="40"/>
    <s v="INSTITUT SAINT-JOSEPH D'ENSEIGNEMENT TECHNIQUE"/>
    <s v="RUE FELIX HAP  14"/>
    <n v="1040"/>
    <s v="ETTERBEEK"/>
    <s v="Lib Conf"/>
    <n v="7343"/>
    <s v="RUE DES ALLIES  315"/>
    <n v="1190"/>
    <s v="FOREST"/>
    <m/>
    <m/>
    <s v="CEFA"/>
    <n v="0"/>
    <m/>
    <n v="0"/>
  </r>
  <r>
    <n v="7344"/>
    <x v="252"/>
    <s v="ec001540@adm.cfwb.be"/>
    <n v="10"/>
    <n v="936"/>
    <s v="ECOLE D'ARTS ET METIERS"/>
    <s v="RUE SAINTE-THERESE  47"/>
    <n v="6560"/>
    <s v="ERQUELINNES"/>
    <s v="Lib Conf"/>
    <n v="7344"/>
    <s v="RUE SAINTE-THERESE  47"/>
    <n v="6560"/>
    <s v="ERQUELINNES"/>
    <m/>
    <m/>
    <s v="CEFA"/>
    <n v="69"/>
    <m/>
    <n v="69"/>
  </r>
  <r>
    <n v="7359"/>
    <x v="196"/>
    <s v="ec001204@adm.cfwb.be"/>
    <n v="9"/>
    <n v="1204"/>
    <s v="INSTITUT TECHNIQUE SAINT-LUC"/>
    <s v="RUE SAINT-LUC 3"/>
    <n v="7000"/>
    <s v="MONS"/>
    <s v="Lib Conf"/>
    <n v="7359"/>
    <s v="BOULEVARD CHARLES QUINT  6"/>
    <n v="7000"/>
    <s v="MONS"/>
    <m/>
    <m/>
    <s v="CEFA"/>
    <n v="181"/>
    <m/>
    <n v="181"/>
  </r>
  <r>
    <n v="7361"/>
    <x v="469"/>
    <s v="ec003104@adm.cfwb.be"/>
    <n v="10"/>
    <n v="3104"/>
    <s v="INSTITUT SAINTE-MARIE"/>
    <s v="RUE NOIRET  6"/>
    <n v="5660"/>
    <s v="COUVIN"/>
    <s v="Lib Conf"/>
    <n v="7361"/>
    <s v="RUE ADOLPHE GOUTTIER  32"/>
    <n v="5660"/>
    <s v="COUVIN"/>
    <m/>
    <m/>
    <s v="CEFA"/>
    <n v="90"/>
    <m/>
    <n v="90"/>
  </r>
  <r>
    <n v="7376"/>
    <x v="151"/>
    <s v="ec000923@adm.cfwb.be"/>
    <n v="10"/>
    <n v="923"/>
    <s v="UNIVERSITE DU TRAVAIL - INSTITUT D'ENSEIGNEMENT TECHNIQUE SECONDAIRE"/>
    <s v="BOULEVARD GUSTAVE ROULLIER  1"/>
    <n v="6000"/>
    <s v="CHARLEROI"/>
    <s v="Off"/>
    <n v="7376"/>
    <s v="RUE DU PUITS COMMUNAL  114"/>
    <n v="6240"/>
    <s v="FARCIENNES"/>
    <m/>
    <m/>
    <s v="CEFA"/>
    <n v="81"/>
    <m/>
    <n v="81"/>
  </r>
  <r>
    <n v="7377"/>
    <x v="151"/>
    <s v="ec000923@adm.cfwb.be"/>
    <n v="10"/>
    <n v="923"/>
    <s v="UNIVERSITE DU TRAVAIL - INSTITUT D'ENSEIGNEMENT TECHNIQUE SECONDAIRE"/>
    <s v="BOULEVARD GUSTAVE ROULLIER  1"/>
    <n v="6000"/>
    <s v="CHARLEROI"/>
    <s v="Off"/>
    <n v="7377"/>
    <s v="RUE DE NAMUR  94"/>
    <n v="6041"/>
    <s v="GOSSELIES"/>
    <m/>
    <m/>
    <s v="CEFA"/>
    <n v="5"/>
    <m/>
    <n v="5"/>
  </r>
  <r>
    <n v="7378"/>
    <x v="151"/>
    <s v="ec000923@adm.cfwb.be"/>
    <n v="10"/>
    <n v="923"/>
    <s v="UNIVERSITE DU TRAVAIL - INSTITUT D'ENSEIGNEMENT TECHNIQUE SECONDAIRE"/>
    <s v="BOULEVARD GUSTAVE ROULLIER  1"/>
    <n v="6000"/>
    <s v="CHARLEROI"/>
    <s v="Off"/>
    <n v="7378"/>
    <s v="RUE HENIN  30"/>
    <n v="6240"/>
    <s v="FARCIENNES"/>
    <m/>
    <m/>
    <s v="CEFA"/>
    <n v="24"/>
    <m/>
    <n v="24"/>
  </r>
  <r>
    <n v="7385"/>
    <x v="477"/>
    <s v="ec002442@adm.cfwb.be"/>
    <n v="99"/>
    <s v="-"/>
    <s v="INSTITUT TECHNIQUE DE LA COMMUNAUTE FRANCAISE PARAMEDICAL"/>
    <s v="CHAUSSEE DE NINOVE 169"/>
    <n v="9600"/>
    <s v="RENAIX"/>
    <s v="CF"/>
    <n v="7385"/>
    <s v="CHAUSSEE DE NINOVE 169"/>
    <n v="9600"/>
    <s v="RENAIX"/>
    <m/>
    <m/>
    <n v="0"/>
    <n v="108"/>
    <n v="101"/>
    <n v="7"/>
  </r>
  <r>
    <n v="7399"/>
    <x v="138"/>
    <s v="ec000779@adm.cfwb.be"/>
    <n v="8"/>
    <s v="-"/>
    <s v="INSTITUT TECHNIQUE"/>
    <s v="BOULEVARD DU CHATEAU 12"/>
    <n v="7800"/>
    <s v="ATH"/>
    <s v="Lib Conf"/>
    <n v="7399"/>
    <s v="RUE A. DELZENNE  40"/>
    <n v="7800"/>
    <s v="ATH"/>
    <n v="8"/>
    <n v="0"/>
    <n v="0"/>
    <n v="72"/>
    <m/>
    <n v="72"/>
  </r>
  <r>
    <n v="7408"/>
    <x v="478"/>
    <s v="ec000782@adm.cfwb.be"/>
    <n v="8"/>
    <s v="-"/>
    <s v="INSTITUT SAINT-FRANCOIS DE SALES"/>
    <s v="RUE DU GOUVERNEMENT  7"/>
    <n v="7800"/>
    <s v="ATH"/>
    <s v="Lib Conf"/>
    <n v="7408"/>
    <s v="RUE DU GOUVERNEMENT  7"/>
    <n v="7800"/>
    <s v="ATH"/>
    <n v="11"/>
    <n v="0"/>
    <n v="0"/>
    <n v="982"/>
    <m/>
    <n v="982"/>
  </r>
  <r>
    <n v="7410"/>
    <x v="378"/>
    <s v="ec002461@adm.cfwb.be"/>
    <n v="7"/>
    <n v="2762"/>
    <s v="INSTITUT NOTRE-DAME - 2E ET 3E DEGRES"/>
    <s v="RUE JOSEPH NETZER  21"/>
    <n v="6700"/>
    <s v="ARLON"/>
    <s v="Lib Conf"/>
    <n v="7410"/>
    <s v="RUE DE L'INSTITUT  15"/>
    <n v="6780"/>
    <s v="MESSANCY"/>
    <m/>
    <m/>
    <s v="CEFA"/>
    <n v="13"/>
    <m/>
    <n v="13"/>
  </r>
  <r>
    <n v="7413"/>
    <x v="250"/>
    <s v="ec001527@adm.cfwb.be"/>
    <n v="10"/>
    <n v="3104"/>
    <s v="INSTITUT NOTRE-DAME"/>
    <s v="RUE DE VIRELLES  75"/>
    <n v="6460"/>
    <s v="CHIMAY"/>
    <s v="Lib Conf"/>
    <n v="7413"/>
    <s v="RUE DE VIRELLES  73"/>
    <n v="6460"/>
    <s v="CHIMAY"/>
    <m/>
    <m/>
    <s v="CEFA"/>
    <n v="47"/>
    <m/>
    <n v="47"/>
  </r>
  <r>
    <n v="7420"/>
    <x v="178"/>
    <s v="ec095333@adm.cfwb.be"/>
    <n v="10"/>
    <n v="95333"/>
    <s v="INSTITUT SAINTE-MARIE"/>
    <s v="RUE DE L'ENSEIGNEMENT  1"/>
    <n v="6140"/>
    <s v="FONTAINE-L'EVEQUE"/>
    <s v="Lib Conf"/>
    <n v="7420"/>
    <s v="BOULEVARD DU MIDI  161"/>
    <n v="6140"/>
    <s v="FONTAINE-L'EVEQUE"/>
    <m/>
    <m/>
    <s v="CEFA"/>
    <n v="26"/>
    <m/>
    <n v="26"/>
  </r>
  <r>
    <n v="7430"/>
    <x v="215"/>
    <s v="ec001337@adm.cfwb.be"/>
    <n v="8"/>
    <s v="-"/>
    <s v="INSTITUT COMMUNAL D'ENSEIGNEMENT TECHNIQUE"/>
    <s v="RUE DE FRANCE  65"/>
    <n v="7711"/>
    <s v="DOTTIGNIES"/>
    <s v="Off"/>
    <n v="7430"/>
    <s v="RUE DE LASSUS  20"/>
    <n v="7712"/>
    <s v="HERSEAUX"/>
    <n v="2"/>
    <n v="55"/>
    <n v="0"/>
    <n v="263"/>
    <m/>
    <n v="263"/>
  </r>
  <r>
    <n v="7444"/>
    <x v="338"/>
    <s v="ec002129@adm.cfwb.be"/>
    <n v="4"/>
    <n v="2125"/>
    <s v="INSTITUT SAINTE-MARIE"/>
    <s v="RUE COCKERILL  148"/>
    <n v="4100"/>
    <s v="SERAING"/>
    <s v="Lib Conf"/>
    <n v="7444"/>
    <s v="RUE DE LA CARRIERE 20B"/>
    <n v="4100"/>
    <s v="SERAING"/>
    <m/>
    <m/>
    <s v="CEFA"/>
    <n v="20"/>
    <m/>
    <n v="20"/>
  </r>
  <r>
    <n v="7446"/>
    <x v="193"/>
    <s v="ec001251@adm.cfwb.be"/>
    <n v="9"/>
    <n v="1204"/>
    <s v="CENTRE SCOLAIRE DON BOSCO"/>
    <s v="RUE GRANDE  21"/>
    <n v="7380"/>
    <s v="QUIEVRAIN"/>
    <s v="Lib Conf"/>
    <n v="7446"/>
    <s v="RUE DE MONS  2"/>
    <n v="7011"/>
    <s v="GHLIN"/>
    <m/>
    <m/>
    <s v="CEFA"/>
    <n v="22"/>
    <m/>
    <n v="22"/>
  </r>
  <r>
    <n v="7449"/>
    <x v="29"/>
    <s v="ec000143@adm.cfwb.be"/>
    <n v="1"/>
    <s v="-"/>
    <s v="INSTITUT PAUL-HENRI SPAAK"/>
    <s v="RUE ALFRED STEVENS  20"/>
    <n v="1020"/>
    <s v="BRUXELLES"/>
    <s v="Off"/>
    <n v="7449"/>
    <s v="RUE ALFRED STEVENS  20"/>
    <n v="1020"/>
    <s v="BRUXELLES"/>
    <n v="2"/>
    <n v="100"/>
    <n v="0"/>
    <n v="531"/>
    <m/>
    <n v="531"/>
  </r>
  <r>
    <n v="7450"/>
    <x v="431"/>
    <s v="ec002895@adm.cfwb.be"/>
    <n v="6"/>
    <s v="-"/>
    <s v="INSTITUT PROVINCIAL ENSEIGNEMENT SECONDAIRE"/>
    <s v="RUE FRANCOIS JASSOGNE  2 A"/>
    <n v="5300"/>
    <s v="SEILLES"/>
    <s v="Off"/>
    <n v="7450"/>
    <s v="RUE HENRI BLES  188-190"/>
    <n v="5000"/>
    <s v="NAMUR"/>
    <n v="7"/>
    <n v="0"/>
    <n v="0"/>
    <n v="245"/>
    <n v="245"/>
    <n v="0"/>
  </r>
  <r>
    <n v="7451"/>
    <x v="479"/>
    <s v="ec095383@adm.cfwb.be"/>
    <n v="2"/>
    <s v="-"/>
    <s v="COLLEGE SAINT-ETIENNE DES HAYEFFES"/>
    <s v="RUE DES HAYEFFES  35"/>
    <n v="1435"/>
    <s v="MONT-SAINT-GUIBERT"/>
    <s v="Lib Conf"/>
    <n v="7451"/>
    <s v="RUE DES HAYEFFES  35"/>
    <n v="1435"/>
    <s v="MONT-SAINT-GUIBERT"/>
    <n v="20"/>
    <n v="0"/>
    <n v="0"/>
    <n v="737"/>
    <m/>
    <n v="737"/>
  </r>
  <r>
    <n v="7453"/>
    <x v="360"/>
    <s v="ec002344@adm.cfwb.be"/>
    <n v="5"/>
    <s v="-"/>
    <s v="INSTITUT D'ENSEIGNEMENT TECHNIQUE DON BOSCO"/>
    <s v="RUE DES ALLIES  70"/>
    <n v="4800"/>
    <s v="VERVIERS"/>
    <s v="Lib Conf"/>
    <n v="7453"/>
    <s v="RUE DES HOSPICES  1"/>
    <n v="4800"/>
    <s v="VERVIERS"/>
    <n v="10"/>
    <n v="0"/>
    <n v="0"/>
    <n v="0"/>
    <m/>
    <n v="0"/>
  </r>
  <r>
    <n v="7459"/>
    <x v="480"/>
    <s v="ec002246@adm.cfwb.be"/>
    <n v="5"/>
    <s v="-"/>
    <s v="COLLEGE ROYAL MARIE-THERESE"/>
    <s v="RUE DE CHARNEUX 36"/>
    <n v="4650"/>
    <s v="HERVE"/>
    <s v="Lib Conf"/>
    <n v="7459"/>
    <s v="RUE DE CHARNEUX 36"/>
    <n v="4650"/>
    <s v="HERVE"/>
    <n v="19"/>
    <n v="0"/>
    <n v="0"/>
    <n v="974"/>
    <m/>
    <n v="974"/>
  </r>
  <r>
    <n v="7463"/>
    <x v="156"/>
    <s v="ec000936@adm.cfwb.be"/>
    <n v="10"/>
    <s v="-"/>
    <s v="INSTITUT SAINTE-ANNE"/>
    <s v="RUE CIRCULAIRE  5"/>
    <n v="6041"/>
    <s v="GOSSELIES"/>
    <s v="Lib Conf"/>
    <n v="7463"/>
    <s v="FAUBOURG DE CHARLEROI  3"/>
    <n v="6041"/>
    <s v="GOSSELIES"/>
    <n v="3"/>
    <n v="17"/>
    <n v="0"/>
    <n v="93"/>
    <m/>
    <n v="93"/>
  </r>
  <r>
    <n v="7480"/>
    <x v="481"/>
    <s v="ec002027@adm.cfwb.be"/>
    <n v="4"/>
    <s v="-"/>
    <s v="ATHENEE ROYAL FRAGNEE"/>
    <s v="RUE DE FRAGNEE  73"/>
    <n v="4000"/>
    <s v="LIEGE 1"/>
    <s v="CF"/>
    <n v="7480"/>
    <s v="RUE DE FRAGNEE  73"/>
    <n v="4000"/>
    <s v="LIEGE 1"/>
    <n v="6"/>
    <n v="0"/>
    <n v="0"/>
    <n v="651"/>
    <m/>
    <n v="651"/>
  </r>
  <r>
    <n v="7485"/>
    <x v="163"/>
    <s v="ec000983@adm.cfwb.be"/>
    <n v="10"/>
    <s v="-"/>
    <s v="CENTRE EDUCATIF COMMUNAL SECONDAIRE &quot;LA GARENNE&quot;"/>
    <s v="RUE DE LODELINSART  200"/>
    <n v="6000"/>
    <s v="CHARLEROI"/>
    <s v="Off"/>
    <n v="7485"/>
    <s v="AVENUE DU MILLENAIRE  70"/>
    <n v="6041"/>
    <s v="GOSSELIES"/>
    <n v="1"/>
    <n v="11"/>
    <n v="0"/>
    <n v="73"/>
    <m/>
    <n v="73"/>
  </r>
  <r>
    <n v="7486"/>
    <x v="181"/>
    <s v="ec001080@adm.cfwb.be"/>
    <n v="9"/>
    <n v="1361"/>
    <s v="INSTITUT SAINT-THERESE"/>
    <s v="GRAND'RUE  79"/>
    <n v="7170"/>
    <s v="MANAGE"/>
    <s v="Lib Conf"/>
    <n v="7486"/>
    <s v="RUE DESCHAMPS  10"/>
    <n v="7170"/>
    <s v="MANAGE"/>
    <m/>
    <m/>
    <s v="CEFA"/>
    <n v="145"/>
    <m/>
    <n v="145"/>
  </r>
  <r>
    <n v="7488"/>
    <x v="240"/>
    <s v="ec001468@adm.cfwb.be"/>
    <n v="9"/>
    <s v="-"/>
    <s v="COLLEGE SAINT-VINCENT 1e degré"/>
    <s v="CHAUSSEE DE BRAINE  22"/>
    <n v="7060"/>
    <s v="SOIGNIES"/>
    <s v="Lib Conf"/>
    <n v="7488"/>
    <s v="CHEMIN DE NIVELLES  8"/>
    <n v="7060"/>
    <s v="SOIGNIES"/>
    <n v="4"/>
    <n v="1"/>
    <n v="0"/>
    <n v="21"/>
    <m/>
    <n v="21"/>
  </r>
  <r>
    <n v="7504"/>
    <x v="342"/>
    <s v="ec002177@adm.cfwb.be"/>
    <n v="4"/>
    <n v="2125"/>
    <s v="INSTITUT SACRE-CŒUR ET SAINT-JOSEPH"/>
    <s v="RUE DE LA TRAIRIE  27"/>
    <n v="4600"/>
    <s v="VISE"/>
    <s v="Lib Conf"/>
    <n v="7504"/>
    <s v="RUE DE LA CROIX-ROUGE  12"/>
    <n v="4600"/>
    <s v="VISE"/>
    <m/>
    <m/>
    <s v="CEFA"/>
    <n v="32"/>
    <m/>
    <n v="32"/>
  </r>
  <r>
    <n v="7510"/>
    <x v="178"/>
    <s v="ec095333@adm.cfwb.be"/>
    <n v="10"/>
    <n v="95333"/>
    <s v="INSTITUT SAINTE-MARIE"/>
    <s v="RUE DE L'ENSEIGNEMENT  1"/>
    <n v="6140"/>
    <s v="FONTAINE-L'EVEQUE"/>
    <s v="Lib Conf"/>
    <n v="7510"/>
    <s v="RUE DE L'ENSEIGNEMENT  1"/>
    <n v="6140"/>
    <s v="FONTAINE-L'EVEQUE"/>
    <m/>
    <m/>
    <s v="CEFA"/>
    <n v="35"/>
    <m/>
    <n v="35"/>
  </r>
  <r>
    <n v="7554"/>
    <x v="260"/>
    <s v="ec001689@adm.cfwb.be"/>
    <n v="8"/>
    <n v="95332"/>
    <s v="INSTITUT DE LA SAINTE-UNION"/>
    <s v="RUE MONTGOMERY  71"/>
    <n v="7540"/>
    <s v="KAIN"/>
    <s v="Lib Conf"/>
    <n v="7554"/>
    <s v="RUE MONTGOMERY  71"/>
    <n v="7540"/>
    <s v="KAIN"/>
    <m/>
    <m/>
    <s v="CEFA"/>
    <n v="0"/>
    <m/>
    <n v="0"/>
  </r>
  <r>
    <n v="7823"/>
    <x v="471"/>
    <s v="ec003120@adm.cfwb.be"/>
    <n v="6"/>
    <n v="3049"/>
    <s v="INSTITUT SAINTS-PIERRE ET PAUL"/>
    <s v="RUE DES ECOLES  19"/>
    <n v="5620"/>
    <s v="FLORENNES"/>
    <s v="Lib Conf"/>
    <n v="7823"/>
    <s v="RUE DES ECOLES  17"/>
    <n v="5620"/>
    <s v="FLORENNES"/>
    <m/>
    <m/>
    <s v="CEFA"/>
    <n v="12"/>
    <m/>
    <n v="12"/>
  </r>
  <r>
    <n v="7824"/>
    <x v="417"/>
    <s v="ec002793@adm.cfwb.be"/>
    <n v="6"/>
    <n v="2827"/>
    <s v="INSTITUT NOTRE-DAME"/>
    <s v="RUE DE GIVET  21"/>
    <n v="5570"/>
    <s v="BEAURAING"/>
    <s v="Lib Conf"/>
    <n v="7824"/>
    <s v="RUE DE GIVET  21"/>
    <n v="5570"/>
    <s v="BEAURAING"/>
    <m/>
    <m/>
    <s v="CEFA"/>
    <n v="12"/>
    <m/>
    <n v="12"/>
  </r>
  <r>
    <n v="7825"/>
    <x v="324"/>
    <s v="ec002019@adm.cfwb.be"/>
    <n v="4"/>
    <n v="2017"/>
    <s v="ECOLE DE COIFFURE ET DE BIOESTHETIQUE"/>
    <s v="RUE DE PITTEURS  31"/>
    <n v="4020"/>
    <s v="LIEGE 2"/>
    <s v="Off"/>
    <n v="7825"/>
    <s v="RUE DE PITTEURS  31"/>
    <n v="4020"/>
    <s v="LIEGE 2"/>
    <m/>
    <m/>
    <s v="CEFA"/>
    <n v="66"/>
    <m/>
    <n v="66"/>
  </r>
  <r>
    <n v="7826"/>
    <x v="325"/>
    <s v="ec002017@adm.cfwb.be"/>
    <n v="4"/>
    <n v="2017"/>
    <s v="ECOLE D'HOTELLERIE ET DE TOURISME"/>
    <s v="RUE HORS-CHATEAU  13"/>
    <n v="4000"/>
    <s v="LIEGE 1"/>
    <s v="Off"/>
    <n v="7826"/>
    <s v="RUE HORS-CHATEAU  13"/>
    <n v="4000"/>
    <s v="LIEGE 1"/>
    <m/>
    <m/>
    <s v="CEFA"/>
    <n v="58"/>
    <m/>
    <n v="58"/>
  </r>
  <r>
    <n v="7827"/>
    <x v="329"/>
    <s v="ec002040@adm.cfwb.be"/>
    <n v="4"/>
    <n v="2017"/>
    <s v="CENTRE D'ENSEIGNEMENT SECONDAIRE LEONARD DEFRANCE"/>
    <s v="RUE DE L'ESPERANCE  62"/>
    <n v="4000"/>
    <s v="LIEGE 1"/>
    <s v="Off"/>
    <n v="7827"/>
    <s v="RUE DE L'ESPERANCE  62"/>
    <n v="4000"/>
    <s v="LIEGE 1"/>
    <m/>
    <m/>
    <s v="CEFA"/>
    <n v="110"/>
    <m/>
    <n v="110"/>
  </r>
  <r>
    <n v="8104"/>
    <x v="395"/>
    <s v="ec002596@adm.cfwb.be"/>
    <n v="7"/>
    <s v="-"/>
    <s v="INSTITUT SAINT-ROCH - CEFA"/>
    <s v="RUE AMERICAINE  28"/>
    <n v="6900"/>
    <s v="MARCHE-EN-FAMENNE"/>
    <s v="Lib Conf"/>
    <n v="8104"/>
    <s v="RUE AMERICAINE 28"/>
    <n v="6900"/>
    <s v="MARCHE-EN-FAMENNE"/>
    <n v="11"/>
    <n v="0"/>
    <n v="0"/>
    <n v="1095"/>
    <m/>
    <n v="1095"/>
  </r>
  <r>
    <n v="8105"/>
    <x v="482"/>
    <s v="ec002594@adm.cfwb.be"/>
    <n v="7"/>
    <s v="-"/>
    <s v="INSTITUT SAINTE-JULIE - DOA"/>
    <s v="RUE AMERICAINE  28"/>
    <n v="6900"/>
    <s v="MARCHE-EN-FAMENNE"/>
    <s v="Lib Conf"/>
    <n v="8105"/>
    <s v="RUE AMERICAINE 28"/>
    <n v="6900"/>
    <s v="MARCHE-EN-FAMENNE"/>
    <n v="15"/>
    <n v="0"/>
    <n v="0"/>
    <n v="735"/>
    <m/>
    <n v="735"/>
  </r>
  <r>
    <n v="8148"/>
    <x v="399"/>
    <s v="ec002710@adm.cfwb.be"/>
    <n v="7"/>
    <n v="2508"/>
    <s v="INSTITUT SAINT-JOSEPH - ECOLE TECHNIQUE BERTRIX - Ens. tech. et prof."/>
    <s v="RUE DE BONANCE  11"/>
    <n v="6800"/>
    <s v="LIBRAMONT-CHEVIGNY"/>
    <s v="Lib Conf"/>
    <n v="8148"/>
    <s v="RUE DE LA RETRAITE  1"/>
    <n v="6880"/>
    <s v="BERTRIX"/>
    <m/>
    <m/>
    <s v="CEFA"/>
    <n v="4"/>
    <m/>
    <n v="4"/>
  </r>
  <r>
    <n v="8176"/>
    <x v="268"/>
    <s v="ec095265@adm.cfwb.be"/>
    <n v="8"/>
    <n v="95264"/>
    <s v="INSTITUT TECHNIQUE DE LA COMMUNAUTE FRANCAISE VAL - ITMA"/>
    <s v="CHAUSSEE DE LILLE  2"/>
    <n v="7500"/>
    <s v="TOURNAI"/>
    <s v="CF"/>
    <n v="8176"/>
    <s v="RUE DES MOULINS  1"/>
    <n v="7500"/>
    <s v="TOURNAI"/>
    <m/>
    <m/>
    <s v="CEFA"/>
    <n v="16"/>
    <m/>
    <n v="16"/>
  </r>
  <r>
    <n v="8185"/>
    <x v="223"/>
    <s v="ec001361@adm.cfwb.be"/>
    <n v="9"/>
    <n v="1361"/>
    <s v="INSTITUT TECHNIQUE SAINT-GABRIEL"/>
    <s v="RUE DE MONS  80"/>
    <n v="7090"/>
    <s v="BRAINE-LE-COMTE"/>
    <s v="Lib Conf"/>
    <n v="8185"/>
    <s v="RUE MAYEUR ETIENNE  13 A"/>
    <n v="7090"/>
    <s v="BRAINE-LE-COMTE"/>
    <m/>
    <m/>
    <s v="CEFA"/>
    <n v="101"/>
    <m/>
    <n v="101"/>
  </r>
  <r>
    <n v="8191"/>
    <x v="27"/>
    <s v="ec000142@adm.cfwb.be"/>
    <n v="1"/>
    <n v="152"/>
    <s v="INSTITUT DIDEROT"/>
    <s v="RUE DES CAPUCINS  58"/>
    <n v="1000"/>
    <s v="BRUXELLES"/>
    <s v="Off"/>
    <n v="8191"/>
    <s v="RUE DES CAPUCINS  58"/>
    <n v="1000"/>
    <s v="BRUXELLES"/>
    <m/>
    <m/>
    <s v="CEFA"/>
    <n v="9"/>
    <m/>
    <n v="9"/>
  </r>
  <r>
    <n v="8192"/>
    <x v="33"/>
    <s v="ec000145@adm.cfwb.be"/>
    <n v="1"/>
    <n v="152"/>
    <s v="INSTITUT BISCHOFFSHEIM"/>
    <s v="RUE DE LA BLANCHISSERIE  52"/>
    <n v="1000"/>
    <s v="BRUXELLES"/>
    <s v="Off"/>
    <n v="8192"/>
    <s v="RUE DE LA BLANCHISSERIE  52"/>
    <n v="1000"/>
    <s v="BRUXELLES"/>
    <m/>
    <m/>
    <s v="CEFA"/>
    <n v="0"/>
    <m/>
    <n v="0"/>
  </r>
  <r>
    <n v="8194"/>
    <x v="247"/>
    <s v="ec001508@adm.cfwb.be"/>
    <n v="9"/>
    <n v="1414"/>
    <s v="INSTITUT PROVINCIAL D'ENSEIGNEMENT CHARLES DELIEGE"/>
    <s v="RUE DES ARCHERS  12"/>
    <n v="7130"/>
    <s v="BINCHE"/>
    <s v="Off"/>
    <n v="8194"/>
    <s v="RUE DUFONTENY  40"/>
    <n v="7141"/>
    <s v="CARNIERES"/>
    <m/>
    <m/>
    <s v="CEFA"/>
    <n v="26"/>
    <m/>
    <n v="26"/>
  </r>
  <r>
    <n v="8195"/>
    <x v="1"/>
    <s v="ec000029@adm.cfwb.be"/>
    <n v="1"/>
    <n v="40"/>
    <s v="INSTITUT DES SOEURS DE NOTRE-DAME"/>
    <s v="RUE DE VEEWEYDE  40"/>
    <n v="1070"/>
    <s v="ANDERLECHT"/>
    <s v="Lib Conf"/>
    <n v="8195"/>
    <s v="RUE DE VEEWEYDE  40"/>
    <n v="1070"/>
    <s v="ANDERLECHT"/>
    <m/>
    <m/>
    <s v="CEFA"/>
    <n v="0"/>
    <m/>
    <n v="0"/>
  </r>
  <r>
    <n v="8196"/>
    <x v="2"/>
    <s v="ec000030@adm.cfwb.be"/>
    <n v="1"/>
    <n v="40"/>
    <s v="INSTITUT NOTRE-DAME"/>
    <s v="RUE DE FIENNES  66"/>
    <n v="1070"/>
    <s v="ANDERLECHT"/>
    <s v="Lib Conf"/>
    <n v="8196"/>
    <s v="RUE JOREZ  8 A"/>
    <n v="1070"/>
    <s v="ANDERLECHT"/>
    <m/>
    <m/>
    <s v="CEFA"/>
    <n v="0"/>
    <m/>
    <n v="0"/>
  </r>
  <r>
    <n v="8198"/>
    <x v="170"/>
    <s v="ec001004@adm.cfwb.be"/>
    <n v="10"/>
    <s v="-"/>
    <s v="INSTITUT SAINTE-MARIE"/>
    <s v="PLACE D'ARENBERG  20"/>
    <n v="6200"/>
    <s v="CHATELINEAU"/>
    <s v="Lib Conf"/>
    <n v="8198"/>
    <s v="RUE LLOYD GEORGE  10"/>
    <n v="6200"/>
    <s v="CHATELINEAU"/>
    <n v="1"/>
    <n v="33"/>
    <n v="0"/>
    <n v="177"/>
    <m/>
    <n v="177"/>
  </r>
  <r>
    <n v="8199"/>
    <x v="8"/>
    <s v="ec000037@adm.cfwb.be"/>
    <n v="1"/>
    <n v="40"/>
    <s v="INSTITUT MARIE IMMACULEE - MONTJOIE (I.M.M.I.)"/>
    <s v="RUE DES RESEDAS  51"/>
    <n v="1070"/>
    <s v="ANDERLECHT"/>
    <s v="Lib Conf"/>
    <n v="8199"/>
    <s v="RUE DES RESEDAS  51"/>
    <n v="1070"/>
    <s v="ANDERLECHT"/>
    <m/>
    <m/>
    <s v="CEFA"/>
    <n v="0"/>
    <m/>
    <n v="0"/>
  </r>
  <r>
    <n v="8200"/>
    <x v="26"/>
    <s v="ec000141@adm.cfwb.be"/>
    <n v="1"/>
    <n v="40"/>
    <s v="LYCEE LA RETRAITE"/>
    <s v="RUE DES CONFEDERES  70"/>
    <n v="1000"/>
    <s v="BRUXELLES"/>
    <s v="Lib Conf"/>
    <n v="8200"/>
    <s v="RUE DES CONFEDERES  70"/>
    <n v="1000"/>
    <s v="BRUXELLES"/>
    <m/>
    <m/>
    <s v="CEFA"/>
    <n v="0"/>
    <m/>
    <n v="0"/>
  </r>
  <r>
    <n v="8202"/>
    <x v="244"/>
    <s v="ec001494@adm.cfwb.be"/>
    <n v="10"/>
    <n v="936"/>
    <s v="INSTITUT PARIDAENS"/>
    <s v="GRAND'PLACE  12"/>
    <n v="6500"/>
    <s v="BEAUMONT"/>
    <s v="Lib Conf"/>
    <n v="8202"/>
    <s v="GRAND'PLACE  12"/>
    <n v="6500"/>
    <s v="BEAUMONT"/>
    <m/>
    <m/>
    <s v="CEFA"/>
    <n v="0"/>
    <m/>
    <n v="0"/>
  </r>
  <r>
    <n v="8203"/>
    <x v="148"/>
    <s v="ec095331@adm.cfwb.be"/>
    <n v="10"/>
    <n v="95333"/>
    <s v="COLLEGE DES AUMONIERS DU TRAVAIL DE CHARLEROI"/>
    <s v="GRAND'RUE  185"/>
    <n v="6000"/>
    <s v="CHARLEROI"/>
    <s v="Lib Conf"/>
    <n v="8203"/>
    <s v="RUE MARIE DANSE  69"/>
    <n v="6000"/>
    <s v="CHARLEROI"/>
    <m/>
    <m/>
    <s v="CEFA"/>
    <n v="5"/>
    <m/>
    <n v="5"/>
  </r>
  <r>
    <n v="8204"/>
    <x v="483"/>
    <s v="ec005862@adm.cfwb.be"/>
    <n v="10"/>
    <s v="-"/>
    <s v="COLLEGE DE L'ALLIANCE"/>
    <s v="RUE DE MONS 106"/>
    <n v="6031"/>
    <s v="MONCEAU-SUR-SAMBRE"/>
    <s v="Lib Conf"/>
    <n v="8204"/>
    <s v="RUE DE MONS 106"/>
    <n v="6031"/>
    <s v="MONCEAU-SUR-SAMBRE"/>
    <n v="8"/>
    <n v="2"/>
    <n v="0"/>
    <n v="64"/>
    <m/>
    <n v="64"/>
  </r>
  <r>
    <n v="8205"/>
    <x v="484"/>
    <s v="ec005983@adm.cfwb.be"/>
    <n v="1"/>
    <s v="-"/>
    <s v="COLLEGE LES TOURNESOLS"/>
    <s v="BOULEVARD MAURICE HERBETTE  24"/>
    <n v="1070"/>
    <s v="ANDERLECHT"/>
    <s v="Lib Conf"/>
    <n v="8205"/>
    <s v="BOULEVARD MAURICE HERBETTE  24"/>
    <n v="1070"/>
    <s v="ANDERLECHT"/>
    <n v="8"/>
    <n v="1"/>
    <n v="0"/>
    <n v="86"/>
    <m/>
    <n v="86"/>
  </r>
  <r>
    <n v="8221"/>
    <x v="115"/>
    <s v="ec000642@adm.cfwb.be"/>
    <n v="2"/>
    <n v="712"/>
    <s v="COLLEGE SAINTE-GERTRUDE"/>
    <s v="FAUBOURG DE MONS  1"/>
    <n v="1400"/>
    <s v="NIVELLES"/>
    <s v="Lib Conf"/>
    <n v="8221"/>
    <s v="FAUBOURG DE MONS  1"/>
    <n v="1400"/>
    <s v="NIVELLES"/>
    <m/>
    <m/>
    <s v="CEFA"/>
    <n v="10"/>
    <m/>
    <n v="10"/>
  </r>
  <r>
    <n v="8233"/>
    <x v="325"/>
    <s v="ec002017@adm.cfwb.be"/>
    <n v="4"/>
    <n v="2017"/>
    <s v="ECOLE D'HOTELLERIE ET DE TOURISME"/>
    <s v="RUE HORS-CHATEAU  13"/>
    <n v="4000"/>
    <s v="LIEGE 1"/>
    <s v="Off"/>
    <n v="8233"/>
    <s v="RUE DE BERLOZ   4"/>
    <n v="4000"/>
    <s v="LIEGE 1"/>
    <m/>
    <m/>
    <s v="CEFA"/>
    <n v="42"/>
    <m/>
    <n v="42"/>
  </r>
  <r>
    <n v="8259"/>
    <x v="343"/>
    <s v="ec002215@adm.cfwb.be"/>
    <n v="4"/>
    <n v="2128"/>
    <s v="ATHENEE PROVINCIAL DE FLEMALLE GUY LANG"/>
    <s v="GRAND'ROUTE  317"/>
    <n v="4400"/>
    <s v="FLEMALLE-HAUTE"/>
    <s v="Off"/>
    <n v="8259"/>
    <s v="GRAND'ROUTE  317"/>
    <n v="4400"/>
    <s v="FLEMALLE-HAUTE"/>
    <m/>
    <m/>
    <s v="CEFA"/>
    <n v="6"/>
    <m/>
    <n v="6"/>
  </r>
  <r>
    <n v="8261"/>
    <x v="290"/>
    <s v="ec001827@adm.cfwb.be"/>
    <n v="4"/>
    <n v="2022"/>
    <s v="COLLEGE SAINT-FRANCOIS D'ASSISE"/>
    <s v="RUE DU CIMETIERE  2"/>
    <n v="4430"/>
    <s v="ANS"/>
    <s v="Lib Conf"/>
    <n v="8261"/>
    <s v="RUE DU CIMETIERE  2"/>
    <n v="4430"/>
    <s v="ANS"/>
    <m/>
    <m/>
    <s v="CEFA"/>
    <n v="14"/>
    <m/>
    <n v="14"/>
  </r>
  <r>
    <n v="8308"/>
    <x v="359"/>
    <s v="ec002339@adm.cfwb.be"/>
    <n v="5"/>
    <n v="2339"/>
    <s v="ECOLE POLYTECHNIQUE DE VERVIERS - ENSEIGNEMENT DE LA PROVINCE DE LIEGE"/>
    <s v="RUE AUX LAINES  69"/>
    <n v="4800"/>
    <s v="VERVIERS"/>
    <s v="Off"/>
    <n v="8308"/>
    <s v="RUE DE MANGOMBROUX  153"/>
    <n v="4800"/>
    <s v="VERVIERS"/>
    <m/>
    <m/>
    <s v="CEFA"/>
    <n v="13"/>
    <m/>
    <n v="13"/>
  </r>
  <r>
    <n v="8309"/>
    <x v="362"/>
    <s v="ec002355@adm.cfwb.be"/>
    <n v="5"/>
    <n v="2339"/>
    <s v="INSTITUT PROVINCIAL D'ENSEIGNEMENT SECONDAIRE DE VERVIERS"/>
    <s v="RUE PELTZER DE CLERMONT  104"/>
    <n v="4800"/>
    <s v="VERVIERS"/>
    <s v="Off"/>
    <n v="8309"/>
    <s v="RUE PELTZER DE CLERMONT  104"/>
    <n v="4800"/>
    <s v="VERVIERS"/>
    <m/>
    <m/>
    <s v="CEFA"/>
    <n v="5"/>
    <m/>
    <n v="5"/>
  </r>
  <r>
    <n v="8332"/>
    <x v="461"/>
    <s v="ec003057@adm.cfwb.be"/>
    <n v="6"/>
    <s v="-"/>
    <s v="COLLEGE SAINT-ANDRE (enseignement technique et professionnel)"/>
    <s v="RUE DES AUGES  22"/>
    <n v="5060"/>
    <s v="SAMBREVILLE"/>
    <s v="Lib Conf"/>
    <n v="8332"/>
    <s v="PLACE DU CHAPITRE  4"/>
    <n v="5070"/>
    <s v="FOSSES-LA-VILLE"/>
    <n v="3"/>
    <n v="15"/>
    <n v="0"/>
    <n v="150"/>
    <m/>
    <n v="150"/>
  </r>
  <r>
    <n v="8355"/>
    <x v="419"/>
    <s v="ec002805@adm.cfwb.be"/>
    <n v="6"/>
    <n v="2826"/>
    <s v="ATHENEE ROYAL DU CONDROZ JULES DELOT"/>
    <s v="SQUARE OMER BERTRAND  1"/>
    <n v="5590"/>
    <s v="CINEY"/>
    <s v="CF"/>
    <n v="8355"/>
    <s v="SQUARE OMER BERTRAND  1"/>
    <n v="5590"/>
    <s v="CINEY"/>
    <m/>
    <m/>
    <s v="CEFA"/>
    <n v="7"/>
    <m/>
    <n v="7"/>
  </r>
  <r>
    <n v="8356"/>
    <x v="474"/>
    <s v="ec003132@adm.cfwb.be"/>
    <n v="10"/>
    <n v="3104"/>
    <s v="INSTITUT NOTRE-DAME"/>
    <s v="RUE EGLISE SAINT-PHILIPPE 10 A"/>
    <n v="5600"/>
    <s v="PHILIPPEVILLE"/>
    <s v="Lib Conf"/>
    <n v="8356"/>
    <s v="RUE EGLISE SAINT-PHILIPPE 10 A"/>
    <n v="5600"/>
    <s v="PHILIPPEVILLE"/>
    <m/>
    <m/>
    <s v="CEFA"/>
    <n v="8"/>
    <m/>
    <n v="8"/>
  </r>
  <r>
    <n v="8365"/>
    <x v="163"/>
    <s v="ec000983@adm.cfwb.be"/>
    <n v="10"/>
    <n v="983"/>
    <s v="CENTRE EDUCATIF COMMUNAL SECONDAIRE &quot;LA GARENNE&quot;"/>
    <s v="RUE DE LODELINSART  200"/>
    <n v="6000"/>
    <s v="CHARLEROI"/>
    <s v="Off"/>
    <n v="8365"/>
    <s v="AVENUE DU MILLENAIRE  70"/>
    <n v="6041"/>
    <s v="GOSSELIES"/>
    <m/>
    <m/>
    <s v="CEFA"/>
    <n v="7"/>
    <m/>
    <n v="7"/>
  </r>
  <r>
    <n v="8372"/>
    <x v="174"/>
    <s v="ec001045@adm.cfwb.be"/>
    <n v="10"/>
    <s v="-"/>
    <s v="ATHENEE ROYAL JOURDAN"/>
    <s v="RUE DE FLEURJOUX  3"/>
    <n v="6220"/>
    <s v="FLEURUS"/>
    <s v="CF"/>
    <n v="8372"/>
    <s v="RUE PASTUR 38/1"/>
    <n v="6220"/>
    <s v="FLEURUS"/>
    <n v="5"/>
    <n v="3"/>
    <n v="0"/>
    <n v="56"/>
    <m/>
    <n v="56"/>
  </r>
  <r>
    <n v="8383"/>
    <x v="251"/>
    <s v="ec001538@adm.cfwb.be"/>
    <n v="10"/>
    <n v="1595"/>
    <s v="INSTITUT D'ENSEIGNEMENT TECHNIQUE DE LA COMMUNAUTE FRANCAISE"/>
    <s v="RUE ALBERT 1ER   21"/>
    <n v="6560"/>
    <s v="ERQUELINNES"/>
    <s v="CF"/>
    <n v="8383"/>
    <s v="RUE ALBERT 1ER   21"/>
    <n v="6560"/>
    <s v="ERQUELINNES"/>
    <m/>
    <m/>
    <s v="CEFA"/>
    <n v="37"/>
    <m/>
    <n v="37"/>
  </r>
  <r>
    <n v="8426"/>
    <x v="200"/>
    <s v="ec001207@adm.cfwb.be"/>
    <n v="9"/>
    <n v="1204"/>
    <s v="INSTITUT TECHNIQUE DES URSULINES"/>
    <s v="AVENUE DU TIR  12"/>
    <n v="7000"/>
    <s v="MONS"/>
    <s v="Lib Conf"/>
    <n v="8426"/>
    <s v="AVENUE DU TIR  12"/>
    <n v="7000"/>
    <s v="MONS"/>
    <m/>
    <m/>
    <s v="CEFA"/>
    <n v="0"/>
    <m/>
    <n v="0"/>
  </r>
  <r>
    <n v="8455"/>
    <x v="212"/>
    <s v="ec095344@adm.cfwb.be"/>
    <n v="8"/>
    <s v="-"/>
    <s v="COLLEGE DE LA LYS"/>
    <s v="RUE ROMAINE  40"/>
    <n v="7780"/>
    <s v="COMINES"/>
    <s v="Lib Conf"/>
    <n v="8455"/>
    <s v="RUE FOSSE-SAINT-JEAN 26"/>
    <n v="7780"/>
    <s v="COMINES"/>
    <n v="9"/>
    <n v="0"/>
    <n v="0"/>
    <n v="6"/>
    <m/>
    <n v="6"/>
  </r>
  <r>
    <n v="8697"/>
    <x v="466"/>
    <s v="ec003075@adm.cfwb.be"/>
    <n v="6"/>
    <n v="3005"/>
    <s v="INSTITUT TECHNIQUE DE LA COMMUNAUTE FRANCAISE"/>
    <s v="RUE ENTREE JACQUES 31"/>
    <n v="5030"/>
    <s v="GEMBLOUX"/>
    <s v="CF"/>
    <n v="8697"/>
    <s v="RUE ENTREE JACQUES 31"/>
    <n v="5030"/>
    <s v="GEMBLOUX"/>
    <m/>
    <m/>
    <s v="CEFA"/>
    <n v="35"/>
    <m/>
    <n v="35"/>
  </r>
  <r>
    <n v="8846"/>
    <x v="210"/>
    <s v="ec001269@adm.cfwb.be"/>
    <n v="9"/>
    <n v="1204"/>
    <s v="INSTITUT SAINT-JOSEPH"/>
    <s v="AVENUE DE L'ENSEIGNEMENT  10"/>
    <n v="7330"/>
    <s v="SAINT-GHISLAIN"/>
    <s v="Lib Conf"/>
    <n v="8846"/>
    <s v="AVENUE DE L'ENSEIGNEMENT  10"/>
    <n v="7330"/>
    <s v="SAINT-GHISLAIN"/>
    <m/>
    <m/>
    <s v="CEFA"/>
    <n v="16"/>
    <m/>
    <n v="16"/>
  </r>
  <r>
    <n v="8853"/>
    <x v="121"/>
    <s v="ec000679@adm.cfwb.be"/>
    <n v="2"/>
    <n v="679"/>
    <s v="INSTITUT PROVINCIAL D'ENSEIGNEMENT SECONDAIRE"/>
    <s v="CHAUSSEE DE MONS  241-243"/>
    <n v="1480"/>
    <s v="TUBIZE"/>
    <s v="Off"/>
    <n v="8853"/>
    <s v="RUE DES ECOLES 86"/>
    <n v="1480"/>
    <s v="REBECQ"/>
    <m/>
    <m/>
    <s v="CEFA"/>
    <n v="65"/>
    <m/>
    <n v="65"/>
  </r>
  <r>
    <n v="8856"/>
    <x v="185"/>
    <s v="ec001116@adm.cfwb.be"/>
    <n v="9"/>
    <n v="1204"/>
    <s v="INSTITUT TECHNIQUE ET COMMERCIAL DES AUMONIERS DU TRAVAIL"/>
    <s v="RUE DE CARAMAN  13"/>
    <n v="7300"/>
    <s v="BOUSSU"/>
    <s v="Lib Conf"/>
    <n v="8856"/>
    <s v="RUE DE CARAMAN  13"/>
    <n v="7300"/>
    <s v="BOUSSU"/>
    <m/>
    <m/>
    <s v="CEFA"/>
    <n v="69"/>
    <m/>
    <n v="69"/>
  </r>
  <r>
    <n v="8944"/>
    <x v="256"/>
    <s v="ec001606@adm.cfwb.be"/>
    <n v="10"/>
    <n v="1595"/>
    <s v="INSTITUT TECHNIQUE DE LA COMMUNAUTE FRANCAISE DAVID LACHMAN"/>
    <s v="RUE PAULINE HUBERT  40"/>
    <n v="6470"/>
    <s v="RANCE"/>
    <s v="CF"/>
    <n v="8944"/>
    <s v="RUE PAULINE HUBERT  40"/>
    <n v="6470"/>
    <s v="RANCE"/>
    <m/>
    <m/>
    <s v="CEFA"/>
    <n v="40"/>
    <m/>
    <n v="40"/>
  </r>
  <r>
    <n v="8992"/>
    <x v="202"/>
    <s v="ec001229@adm.cfwb.be"/>
    <n v="9"/>
    <n v="1206"/>
    <s v="ATHENEE PROVINCIAL JEAN D'AVESNES"/>
    <s v="AV DU GOUVERNEUR E. CORNEZ  1"/>
    <n v="7000"/>
    <s v="MONS"/>
    <s v="Off"/>
    <n v="8992"/>
    <s v="AV DU GOUVERNEUR E. CORNEZ  1"/>
    <n v="7000"/>
    <s v="MONS"/>
    <m/>
    <m/>
    <s v="CEFA"/>
    <n v="0"/>
    <m/>
    <n v="0"/>
  </r>
  <r>
    <n v="8993"/>
    <x v="32"/>
    <s v="ec000185@adm.cfwb.be"/>
    <n v="1"/>
    <n v="40"/>
    <s v="INSTITUT NOTRE-DAME DE LOURDES"/>
    <s v="RUE EDMOND TOLLENAERE  32"/>
    <n v="1020"/>
    <s v="LAEKEN"/>
    <s v="Lib Conf"/>
    <n v="8993"/>
    <s v="RUE EDMOND TOLLENAERE  32"/>
    <n v="1020"/>
    <s v="LAEKEN"/>
    <m/>
    <m/>
    <s v="CEFA"/>
    <n v="0"/>
    <m/>
    <n v="0"/>
  </r>
  <r>
    <n v="8994"/>
    <x v="101"/>
    <s v="ec000542@adm.cfwb.be"/>
    <n v="1"/>
    <n v="288"/>
    <s v="INSTITUT DON BOSCO"/>
    <s v="AVENUE DU VAL D'OR  90"/>
    <n v="1150"/>
    <s v="WOLUWE-SAINT-PIERRE"/>
    <s v="Lib Conf"/>
    <n v="8994"/>
    <s v="AVENUE DU VAL D'OR  90 D"/>
    <n v="1150"/>
    <s v="WOLUWE-SAINT-PIERRE"/>
    <m/>
    <m/>
    <s v="CEFA"/>
    <n v="0"/>
    <m/>
    <n v="0"/>
  </r>
  <r>
    <n v="8995"/>
    <x v="22"/>
    <s v="ec003230@adm.cfwb.be"/>
    <n v="1"/>
    <s v="-"/>
    <s v="INSTITUT DOMINIQUE PIRE"/>
    <s v="RUE DE LENGLENTIER  6-14"/>
    <n v="1000"/>
    <s v="BRUXELLES"/>
    <s v="Lib Conf"/>
    <n v="8995"/>
    <s v="AVENUE DE LA SABLIERE 1"/>
    <n v="1160"/>
    <s v="AUDERGHEM"/>
    <n v="2"/>
    <n v="37"/>
    <n v="0"/>
    <n v="182"/>
    <n v="182"/>
    <n v="0"/>
  </r>
  <r>
    <n v="8996"/>
    <x v="22"/>
    <s v="ec003230@adm.cfwb.be"/>
    <n v="1"/>
    <s v="-"/>
    <s v="INSTITUT DOMINIQUE PIRE"/>
    <s v="RUE DE LENGLENTIER  6-14"/>
    <n v="1000"/>
    <s v="BRUXELLES"/>
    <s v="Lib Conf"/>
    <n v="8996"/>
    <s v="RUE 'T KINT 28"/>
    <n v="1000"/>
    <s v="BRUXELLES"/>
    <n v="1"/>
    <n v="16"/>
    <n v="0"/>
    <n v="74"/>
    <m/>
    <n v="74"/>
  </r>
  <r>
    <n v="9002"/>
    <x v="326"/>
    <s v="ec002022@adm.cfwb.be"/>
    <n v="4"/>
    <n v="2022"/>
    <s v="INSTITUT DON BOSCO"/>
    <s v="RUE DES WALLONS  59"/>
    <n v="4000"/>
    <s v="LIEGE 1"/>
    <s v="Lib Conf"/>
    <n v="9002"/>
    <s v="RUE DU BOUXTHAY 41"/>
    <n v="4041"/>
    <s v="VOTTEM"/>
    <m/>
    <m/>
    <s v="CEFA"/>
    <n v="138"/>
    <m/>
    <n v="138"/>
  </r>
  <r>
    <n v="9003"/>
    <x v="338"/>
    <s v="ec002129@adm.cfwb.be"/>
    <n v="4"/>
    <n v="2125"/>
    <s v="INSTITUT SAINTE-MARIE"/>
    <s v="RUE COCKERILL  148"/>
    <n v="4100"/>
    <s v="SERAING"/>
    <s v="Lib Conf"/>
    <n v="9003"/>
    <s v="RUE COCKERILL  148"/>
    <n v="4100"/>
    <s v="SERAING"/>
    <m/>
    <m/>
    <s v="CEFA"/>
    <n v="0"/>
    <m/>
    <n v="0"/>
  </r>
  <r>
    <n v="9004"/>
    <x v="411"/>
    <s v="ec002758@adm.cfwb.be"/>
    <n v="7"/>
    <n v="2762"/>
    <s v="INSTITUT DE LA SAINTE-FAMILLE"/>
    <s v="RUE DE MONTMEDY  2"/>
    <n v="6760"/>
    <s v="VIRTON"/>
    <s v="Lib Conf"/>
    <n v="9004"/>
    <s v="RUE DES FOSSES  22"/>
    <n v="6760"/>
    <s v="VIRTON"/>
    <m/>
    <m/>
    <s v="CEFA"/>
    <n v="8"/>
    <m/>
    <n v="8"/>
  </r>
  <r>
    <n v="9005"/>
    <x v="426"/>
    <s v="ec002827@adm.cfwb.be"/>
    <n v="6"/>
    <n v="2827"/>
    <s v="COMMUNAUTE SCOLAIRE LIBRE GEORGES COUSOT"/>
    <s v="PLACE DU ROI ALBERT IER  11"/>
    <n v="5500"/>
    <s v="DINANT"/>
    <s v="Lib Conf"/>
    <n v="9005"/>
    <s v="RUE CARDINAL MERCIER 29"/>
    <n v="5500"/>
    <s v="DINANT"/>
    <m/>
    <m/>
    <s v="CEFA"/>
    <n v="55"/>
    <m/>
    <n v="55"/>
  </r>
  <r>
    <n v="9286"/>
    <x v="13"/>
    <s v="ec000124@adm.cfwb.be"/>
    <n v="1"/>
    <n v="124"/>
    <s v="ATHENEE ROYAL DE LA RIVE GAUCHE"/>
    <s v="RUE MARIE-CHRISTINE  83"/>
    <n v="1020"/>
    <s v="LAEKEN"/>
    <s v="CF"/>
    <n v="9286"/>
    <s v="RUE MARIE-CHRISTINE  83"/>
    <n v="1020"/>
    <s v="LAEKEN"/>
    <m/>
    <m/>
    <s v="CEFA"/>
    <n v="139"/>
    <m/>
    <n v="139"/>
  </r>
  <r>
    <n v="9288"/>
    <x v="253"/>
    <s v="ec001569@adm.cfwb.be"/>
    <n v="10"/>
    <n v="1595"/>
    <s v="ATHENEE ROYAL THUIN"/>
    <s v="DREVE DES ALLIES  11"/>
    <n v="6530"/>
    <s v="THUIN"/>
    <s v="CF"/>
    <n v="9288"/>
    <s v="DREVE DES ALLIES 120"/>
    <n v="6530"/>
    <s v="THUIN"/>
    <m/>
    <m/>
    <s v="CEFA"/>
    <n v="105"/>
    <m/>
    <n v="105"/>
  </r>
  <r>
    <n v="9292"/>
    <x v="455"/>
    <s v="ec003007@adm.cfwb.be"/>
    <n v="6"/>
    <n v="3005"/>
    <s v="INSTITUT TECHNIQUE DE LA COMMUNAUTE FRANCAISE HENRI MAUS"/>
    <s v="PLACE DE L'ECOLE DES CADETS  4"/>
    <n v="5000"/>
    <s v="NAMUR"/>
    <s v="CF"/>
    <n v="9292"/>
    <s v="PLACE DE L'ECOLE DES CADETS  4"/>
    <n v="5000"/>
    <s v="NAMUR"/>
    <m/>
    <m/>
    <s v="CEFA"/>
    <n v="2"/>
    <m/>
    <n v="2"/>
  </r>
  <r>
    <n v="9293"/>
    <x v="275"/>
    <s v="ec001736@adm.cfwb.be"/>
    <n v="8"/>
    <n v="1736"/>
    <s v="ATHENEE PROVINCIAL"/>
    <s v="RUE DU REMPART  16"/>
    <n v="7900"/>
    <s v="LEUZE-EN-HAINAUT"/>
    <s v="Off"/>
    <n v="9293"/>
    <s v="BOULEVARD LEOPOLD III 40"/>
    <n v="7600"/>
    <s v="PERUWELZ"/>
    <m/>
    <m/>
    <s v="CEFA"/>
    <n v="1"/>
    <m/>
    <n v="1"/>
  </r>
  <r>
    <n v="9294"/>
    <x v="139"/>
    <s v="ec000780@adm.cfwb.be"/>
    <n v="8"/>
    <n v="1736"/>
    <s v="INSTITUT PROVINCIAL D'ENSEIGNEMENT SECONDAIRE"/>
    <s v="RUE PAUL PASTUR  11"/>
    <n v="7800"/>
    <s v="ATH"/>
    <s v="Off"/>
    <n v="9294"/>
    <s v="RUE PAUL PASTUR  11"/>
    <n v="7800"/>
    <s v="ATH"/>
    <m/>
    <m/>
    <s v="CEFA"/>
    <n v="29"/>
    <m/>
    <n v="29"/>
  </r>
  <r>
    <n v="9295"/>
    <x v="275"/>
    <s v="ec001736@adm.cfwb.be"/>
    <n v="8"/>
    <n v="1736"/>
    <s v="ATHENEE PROVINCIAL"/>
    <s v="RUE DU REMPART  16"/>
    <n v="7900"/>
    <s v="LEUZE-EN-HAINAUT"/>
    <s v="Off"/>
    <n v="9295"/>
    <s v="RUE DU REMPART  16"/>
    <n v="7900"/>
    <s v="LEUZE-EN-HAINAUT"/>
    <m/>
    <m/>
    <s v="CEFA"/>
    <n v="8"/>
    <m/>
    <n v="8"/>
  </r>
  <r>
    <n v="9297"/>
    <x v="330"/>
    <s v="ec002009@adm.cfwb.be"/>
    <n v="4"/>
    <n v="2017"/>
    <s v="CENTRE D'ENSEIGNEMENT SECONDAIRE LEON MIGNON"/>
    <s v="RUE LEON MIGNON  2"/>
    <n v="4000"/>
    <s v="LIEGE 1"/>
    <s v="Off"/>
    <n v="9297"/>
    <s v="RUE LEON MIGNON  2"/>
    <n v="4000"/>
    <s v="LIEGE 1"/>
    <m/>
    <m/>
    <s v="CEFA"/>
    <n v="0"/>
    <m/>
    <n v="0"/>
  </r>
  <r>
    <n v="9300"/>
    <x v="321"/>
    <s v="ec002011@adm.cfwb.be"/>
    <n v="4"/>
    <n v="2017"/>
    <s v="INSTITUT DE LA CONSTRUCTION DES ARTS DECORATIFS ET INDUSTRIELS"/>
    <s v="RUE DE FRAGNEE  76"/>
    <n v="4000"/>
    <s v="LIEGE 1"/>
    <s v="Off"/>
    <n v="9300"/>
    <s v="RUE JONFOSSE  76"/>
    <n v="4000"/>
    <s v="LIEGE 1"/>
    <m/>
    <m/>
    <s v="CEFA"/>
    <n v="1"/>
    <m/>
    <n v="1"/>
  </r>
  <r>
    <n v="9301"/>
    <x v="321"/>
    <s v="ec002011@adm.cfwb.be"/>
    <n v="4"/>
    <n v="2017"/>
    <s v="INSTITUT DE LA CONSTRUCTION DES ARTS DECORATIFS ET INDUSTRIELS"/>
    <s v="RUE DE FRAGNEE  76"/>
    <n v="4000"/>
    <s v="LIEGE 1"/>
    <s v="Off"/>
    <n v="9301"/>
    <s v="RUE POUPLIN  27"/>
    <n v="4000"/>
    <s v="LIEGE 1"/>
    <m/>
    <m/>
    <s v="CEFA"/>
    <n v="86"/>
    <m/>
    <n v="86"/>
  </r>
  <r>
    <n v="9302"/>
    <x v="330"/>
    <s v="ec002009@adm.cfwb.be"/>
    <n v="4"/>
    <s v="-"/>
    <s v="CENTRE D'ENSEIGNEMENT SECONDAIRE LEON MIGNON"/>
    <s v="RUE LEON MIGNON  2"/>
    <n v="4000"/>
    <s v="LIEGE 1"/>
    <s v="Off"/>
    <n v="9302"/>
    <s v="BOULEVARD POINCARE 95"/>
    <n v="4020"/>
    <s v="LIEGE 2"/>
    <n v="2"/>
    <n v="10"/>
    <n v="0"/>
    <n v="100"/>
    <m/>
    <n v="100"/>
  </r>
  <r>
    <n v="9432"/>
    <x v="174"/>
    <s v="ec001045@adm.cfwb.be"/>
    <n v="10"/>
    <n v="1595"/>
    <s v="ATHENEE ROYAL JOURDAN"/>
    <s v="RUE DE FLEURJOUX  3"/>
    <n v="6220"/>
    <s v="FLEURUS"/>
    <s v="CF"/>
    <n v="9432"/>
    <s v="RUE DE L'OBSERVATOIRE 8"/>
    <n v="6220"/>
    <s v="FLEURUS"/>
    <m/>
    <m/>
    <s v="CEFA"/>
    <n v="113"/>
    <m/>
    <n v="113"/>
  </r>
  <r>
    <n v="9433"/>
    <x v="174"/>
    <s v="ec001045@adm.cfwb.be"/>
    <n v="10"/>
    <n v="1595"/>
    <s v="ATHENEE ROYAL JOURDAN"/>
    <s v="RUE DE FLEURJOUX  3"/>
    <n v="6220"/>
    <s v="FLEURUS"/>
    <s v="CF"/>
    <n v="9433"/>
    <s v="RUE PASTUR 38/1"/>
    <n v="6220"/>
    <s v="FLEURUS"/>
    <m/>
    <m/>
    <s v="CEFA"/>
    <n v="36"/>
    <m/>
    <n v="36"/>
  </r>
  <r>
    <n v="9435"/>
    <x v="174"/>
    <s v="ec001045@adm.cfwb.be"/>
    <n v="10"/>
    <n v="1595"/>
    <s v="ATHENEE ROYAL JOURDAN"/>
    <s v="RUE DE FLEURJOUX  3"/>
    <n v="6220"/>
    <s v="FLEURUS"/>
    <s v="CF"/>
    <n v="9435"/>
    <s v="SENTIER DU LYCEE 10"/>
    <n v="6220"/>
    <s v="FLEURUS"/>
    <m/>
    <m/>
    <s v="CEFA"/>
    <n v="24"/>
    <m/>
    <n v="24"/>
  </r>
  <r>
    <n v="9731"/>
    <x v="102"/>
    <s v="ec000543@adm.cfwb.be"/>
    <n v="1"/>
    <s v="-"/>
    <s v="CENTRE SCOLAIRE EDDY MERCKX"/>
    <s v="AVENUE SALOME  2"/>
    <n v="1150"/>
    <s v="WOLUWE-SAINT-PIERRE"/>
    <s v="Off"/>
    <n v="9731"/>
    <s v="RUE AU BOIS 369"/>
    <n v="1150"/>
    <s v="WOLUWE-SAINT-PIERRE"/>
    <n v="9"/>
    <n v="0"/>
    <n v="0"/>
    <n v="356"/>
    <m/>
    <n v="356"/>
  </r>
  <r>
    <n v="9732"/>
    <x v="201"/>
    <s v="ec001211@adm.cfwb.be"/>
    <n v="9"/>
    <n v="1206"/>
    <s v="INSTITUT D'ENSEIGNEMENT SECONDAIRE PARAMEDICAL PROVINCIAL"/>
    <s v="BOULEVARD PRESIDENT KENNEDY  2 A"/>
    <n v="7000"/>
    <s v="MONS"/>
    <s v="Off"/>
    <n v="9732"/>
    <s v="BOULEVARD PRESIDENT KENNEDY  2 A"/>
    <n v="7000"/>
    <s v="MONS"/>
    <m/>
    <m/>
    <s v="CEFA"/>
    <n v="18"/>
    <m/>
    <n v="18"/>
  </r>
  <r>
    <n v="9733"/>
    <x v="324"/>
    <s v="ec002019@adm.cfwb.be"/>
    <n v="4"/>
    <n v="2017"/>
    <s v="ECOLE DE COIFFURE ET DE BIOESTHETIQUE"/>
    <s v="RUE DE PITTEURS  31"/>
    <n v="4020"/>
    <s v="LIEGE 2"/>
    <s v="Off"/>
    <n v="9733"/>
    <s v="RUE BASSE-WEZ   83"/>
    <n v="4020"/>
    <s v="LIEGE 2"/>
    <m/>
    <m/>
    <s v="CEFA"/>
    <n v="11"/>
    <m/>
    <n v="11"/>
  </r>
  <r>
    <n v="9735"/>
    <x v="381"/>
    <s v="ec002465@adm.cfwb.be"/>
    <n v="7"/>
    <n v="2762"/>
    <s v="INSTITUT CARDIJN LORRAINE - Aumôniers du travail - Arlon - Differt - Athus enseignement technique et professionnel"/>
    <s v="RUE DE NEUFCHATEAU  69"/>
    <n v="6700"/>
    <s v="ARLON"/>
    <s v="Lib Conf"/>
    <n v="9735"/>
    <s v="RUE DE L'INSTITUT  15"/>
    <n v="6780"/>
    <s v="MESSANCY"/>
    <m/>
    <m/>
    <s v="CEFA"/>
    <n v="2"/>
    <m/>
    <n v="2"/>
  </r>
  <r>
    <n v="9796"/>
    <x v="118"/>
    <s v="ec000647@adm.cfwb.be"/>
    <n v="2"/>
    <n v="712"/>
    <s v="INSTITUT DU SACRE-COEUR"/>
    <s v="RUE SAINT-JEAN  2"/>
    <n v="1400"/>
    <s v="NIVELLES"/>
    <s v="Lib Conf"/>
    <n v="9796"/>
    <s v="RUE SAINT-JEAN  2"/>
    <n v="1400"/>
    <s v="NIVELLES"/>
    <m/>
    <m/>
    <s v="CEFA"/>
    <n v="8"/>
    <m/>
    <n v="8"/>
  </r>
  <r>
    <n v="9798"/>
    <x v="485"/>
    <s v="ec001880@adm.cfwb.be"/>
    <n v="4"/>
    <n v="2125"/>
    <s v="CENTRE SCOLAIRE SAINTE-JULIENNE (D2 D3)"/>
    <s v="AVENUE DES MARTYRS  246"/>
    <n v="4620"/>
    <s v="FLERON"/>
    <s v="Lib Conf"/>
    <n v="9798"/>
    <s v="AVENUE DES MARTYRS  246"/>
    <n v="4620"/>
    <s v="FLERON"/>
    <m/>
    <m/>
    <s v="CEFA"/>
    <n v="0"/>
    <m/>
    <n v="0"/>
  </r>
  <r>
    <n v="9799"/>
    <x v="485"/>
    <s v="ec001880@adm.cfwb.be"/>
    <n v="4"/>
    <s v="-"/>
    <s v="CENTRE SCOLAIRE SAINTE-JULIENNE (D2 D3)"/>
    <s v="AVENUE DES MARTYRS  246"/>
    <n v="4620"/>
    <s v="FLERON"/>
    <s v="Lib Conf"/>
    <n v="9799"/>
    <s v="RUE SAINT - LAURENT 37"/>
    <n v="4620"/>
    <s v="FLERON"/>
    <n v="6"/>
    <n v="0"/>
    <n v="0"/>
    <n v="672"/>
    <m/>
    <n v="672"/>
  </r>
  <r>
    <n v="9800"/>
    <x v="485"/>
    <s v="ec001880@adm.cfwb.be"/>
    <n v="4"/>
    <n v="2125"/>
    <s v="CENTRE SCOLAIRE SAINTE-JULIENNE (D2 D3)"/>
    <s v="AVENUE DES MARTYRS  246"/>
    <n v="4620"/>
    <s v="FLERON"/>
    <s v="Lib Conf"/>
    <n v="9800"/>
    <s v="RUE SAINT - LAURENT 37"/>
    <n v="4620"/>
    <s v="FLERON"/>
    <m/>
    <m/>
    <s v="CEFA"/>
    <n v="17"/>
    <m/>
    <n v="17"/>
  </r>
  <r>
    <n v="9801"/>
    <x v="486"/>
    <s v="ec001881@adm.cfwb.be"/>
    <n v="4"/>
    <s v="-"/>
    <s v="CENTRE SCOLAIRE SAINTE-JULIENNE (D1)"/>
    <s v="AVENUE DES MARTYRS  246"/>
    <n v="4620"/>
    <s v="FLERON"/>
    <s v="Lib Conf"/>
    <n v="9801"/>
    <s v="AVENUE DES MARTYRS  246"/>
    <n v="4620"/>
    <s v="FLERON"/>
    <n v="5"/>
    <n v="23"/>
    <n v="0"/>
    <n v="377"/>
    <m/>
    <n v="377"/>
  </r>
  <r>
    <n v="9803"/>
    <x v="469"/>
    <s v="ec003104@adm.cfwb.be"/>
    <n v="10"/>
    <n v="3104"/>
    <s v="INSTITUT SAINTE-MARIE"/>
    <s v="RUE NOIRET  6"/>
    <n v="5660"/>
    <s v="COUVIN"/>
    <s v="Lib Conf"/>
    <n v="9803"/>
    <s v="RUE NOIRET  6"/>
    <n v="5660"/>
    <s v="COUVIN"/>
    <m/>
    <m/>
    <s v="CEFA"/>
    <n v="0"/>
    <m/>
    <n v="0"/>
  </r>
  <r>
    <n v="9804"/>
    <x v="152"/>
    <s v="ec000926@adm.cfwb.be"/>
    <n v="10"/>
    <n v="923"/>
    <s v="UNIVERSITE DU TRAVAIL - INSTITUT JEAN JAURES"/>
    <s v="RUE DE LA BROUCHETERRE  52 B"/>
    <n v="6000"/>
    <s v="CHARLEROI"/>
    <s v="Off"/>
    <n v="9804"/>
    <s v="RUE DE LA BROUCHETERRE  52 B"/>
    <n v="6000"/>
    <s v="CHARLEROI"/>
    <m/>
    <m/>
    <s v="CEFA"/>
    <n v="16"/>
    <m/>
    <n v="16"/>
  </r>
  <r>
    <n v="10020"/>
    <x v="438"/>
    <s v="ec002969@adm.cfwb.be"/>
    <n v="6"/>
    <n v="2974"/>
    <s v="INSTITUT SAINT-JOSEPH"/>
    <s v="RUE MAZY  20"/>
    <n v="5100"/>
    <s v="JAMBES"/>
    <s v="Lib Conf"/>
    <n v="10020"/>
    <s v="RUE MAZY  20"/>
    <n v="5100"/>
    <s v="JAMBES"/>
    <m/>
    <m/>
    <s v="CEFA"/>
    <n v="6"/>
    <m/>
    <n v="6"/>
  </r>
  <r>
    <n v="10021"/>
    <x v="145"/>
    <s v="ec000910@adm.cfwb.be"/>
    <n v="10"/>
    <n v="936"/>
    <s v="INSTITUT SAINT JOSEPH"/>
    <s v="BOULEVARD DE L'YSER  12"/>
    <n v="6000"/>
    <s v="CHARLEROI"/>
    <s v="Lib Conf"/>
    <n v="10021"/>
    <s v="RUE PIGE-AU-CROLY  37"/>
    <n v="6000"/>
    <s v="CHARLEROI"/>
    <m/>
    <m/>
    <s v="CEFA"/>
    <n v="0"/>
    <m/>
    <n v="0"/>
  </r>
  <r>
    <n v="10022"/>
    <x v="182"/>
    <s v="ec001594@adm.cfwb.be"/>
    <n v="9"/>
    <n v="1414"/>
    <s v="ATHENEE PROVINCIAL MIXTE WAROCQUE"/>
    <s v="RUE DE L'ENSEIGNEMENT  8-10"/>
    <n v="7140"/>
    <s v="MORLANWELZ"/>
    <s v="Off"/>
    <n v="10022"/>
    <s v="RUE DU PARC  20"/>
    <n v="7160"/>
    <s v="CHAPELLE-LEZ-HERLAIMONT"/>
    <m/>
    <m/>
    <s v="CEFA"/>
    <n v="0"/>
    <m/>
    <n v="0"/>
  </r>
  <r>
    <n v="10023"/>
    <x v="241"/>
    <s v="ec001469@adm.cfwb.be"/>
    <n v="9"/>
    <n v="1414"/>
    <s v="LYCEE PROVINCIAL DES SCIENCES ET DES TECHNOLOGIES"/>
    <s v="RUE DE LA STATION  59"/>
    <n v="7060"/>
    <s v="SOIGNIES"/>
    <s v="Off"/>
    <n v="10023"/>
    <s v="RUE COGNEBEAU 52B"/>
    <n v="7060"/>
    <s v="SOIGNIES"/>
    <m/>
    <m/>
    <s v="CEFA"/>
    <n v="0"/>
    <m/>
    <n v="0"/>
  </r>
  <r>
    <n v="10024"/>
    <x v="241"/>
    <s v="ec001469@adm.cfwb.be"/>
    <n v="9"/>
    <n v="1414"/>
    <s v="LYCEE PROVINCIAL DES SCIENCES ET DES TECHNOLOGIES"/>
    <s v="RUE DE LA STATION  59"/>
    <n v="7060"/>
    <s v="SOIGNIES"/>
    <s v="Off"/>
    <n v="10024"/>
    <s v="RUE BELLE TETE  19"/>
    <n v="7190"/>
    <s v="ECAUSSINNES"/>
    <m/>
    <m/>
    <s v="CEFA"/>
    <n v="0"/>
    <m/>
    <n v="0"/>
  </r>
  <r>
    <n v="10080"/>
    <x v="230"/>
    <s v="ec001414@adm.cfwb.be"/>
    <n v="9"/>
    <n v="1414"/>
    <s v="INSTITUT PROVINCIAL D'ENSEIGNEMENT SECONDAIRE LEON HUREZ"/>
    <s v="RUE BONNE ESPERANCE  1"/>
    <n v="7100"/>
    <s v="LA LOUVIERE"/>
    <s v="Off"/>
    <n v="10080"/>
    <s v="RUE BONNE ESPERANCE  1"/>
    <n v="7100"/>
    <s v="LA LOUVIERE"/>
    <m/>
    <m/>
    <s v="CEFA"/>
    <n v="0"/>
    <m/>
    <n v="0"/>
  </r>
  <r>
    <n v="10081"/>
    <x v="230"/>
    <s v="ec001414@adm.cfwb.be"/>
    <n v="9"/>
    <n v="1414"/>
    <s v="INSTITUT PROVINCIAL D'ENSEIGNEMENT SECONDAIRE LEON HUREZ"/>
    <s v="RUE BONNE ESPERANCE  1"/>
    <n v="7100"/>
    <s v="LA LOUVIERE"/>
    <s v="Off"/>
    <n v="10081"/>
    <s v="RUE HECTOR DENIS"/>
    <n v="7100"/>
    <s v="LA LOUVIERE"/>
    <m/>
    <m/>
    <s v="CEFA"/>
    <n v="68"/>
    <m/>
    <n v="68"/>
  </r>
  <r>
    <n v="10094"/>
    <x v="291"/>
    <s v="ec001837@adm.cfwb.be"/>
    <n v="4"/>
    <n v="2506"/>
    <s v="ATHENEE ROYAL AYWAILLE"/>
    <s v="AVENUE FRANCOIS CORNESSE  48"/>
    <n v="4920"/>
    <s v="AYWAILLE"/>
    <s v="CF"/>
    <n v="10094"/>
    <s v="RUE PREFOND 30"/>
    <n v="4920"/>
    <s v="AYWAILLE"/>
    <m/>
    <m/>
    <s v="CEFA"/>
    <n v="4"/>
    <m/>
    <n v="4"/>
  </r>
  <r>
    <n v="10110"/>
    <x v="270"/>
    <s v="ec003236@adm.cfwb.be"/>
    <n v="8"/>
    <n v="1735"/>
    <s v="INSTITUT DON BOSCO"/>
    <s v="BOULEVARD LEOPOLD  63"/>
    <n v="7500"/>
    <s v="TOURNAI"/>
    <s v="Lib Conf"/>
    <n v="10110"/>
    <s v="RUE DE LA CULTURE  175"/>
    <n v="7500"/>
    <s v="TOURNAI"/>
    <m/>
    <m/>
    <s v="CEFA"/>
    <n v="29"/>
    <m/>
    <n v="29"/>
  </r>
  <r>
    <n v="10111"/>
    <x v="163"/>
    <s v="ec000983@adm.cfwb.be"/>
    <n v="10"/>
    <n v="983"/>
    <s v="CENTRE EDUCATIF COMMUNAL SECONDAIRE &quot;LA GARENNE&quot;"/>
    <s v="RUE DE LODELINSART  200"/>
    <n v="6000"/>
    <s v="CHARLEROI"/>
    <s v="Off"/>
    <n v="10111"/>
    <s v="RUE VANDERVELDE  28"/>
    <n v="6030"/>
    <s v="MARCHIENNE-AU-PONT"/>
    <m/>
    <m/>
    <s v="CEFA"/>
    <n v="76"/>
    <m/>
    <n v="76"/>
  </r>
  <r>
    <n v="10112"/>
    <x v="163"/>
    <s v="ec000983@adm.cfwb.be"/>
    <n v="10"/>
    <n v="983"/>
    <s v="CENTRE EDUCATIF COMMUNAL SECONDAIRE &quot;LA GARENNE&quot;"/>
    <s v="RUE DE LODELINSART  200"/>
    <n v="6000"/>
    <s v="CHARLEROI"/>
    <s v="Off"/>
    <n v="10112"/>
    <s v="PLACE JULES DESTREE  9"/>
    <n v="6060"/>
    <s v="GILLY"/>
    <m/>
    <m/>
    <s v="CEFA"/>
    <n v="0"/>
    <m/>
    <n v="0"/>
  </r>
  <r>
    <n v="10147"/>
    <x v="487"/>
    <s v="ec095314@adm.cfwb.be"/>
    <n v="1"/>
    <s v="-"/>
    <s v="ATHENEE MARGUERITE YOURCENAR"/>
    <s v="RUE CLAESSENS 10"/>
    <n v="1020"/>
    <s v="BRUXELLES"/>
    <s v="Off"/>
    <n v="10147"/>
    <s v="RUE CLAESSENS 10"/>
    <n v="1020"/>
    <s v="BRUXELLES"/>
    <n v="4"/>
    <n v="40"/>
    <n v="0"/>
    <n v="571"/>
    <m/>
    <n v="571"/>
  </r>
  <r>
    <n v="10151"/>
    <x v="488"/>
    <s v="ec095313@adm.cfwb.be"/>
    <n v="1"/>
    <s v="-"/>
    <s v="COLLEGE DES ETOILES"/>
    <s v="AVENUE DE LA METROLOGIE 5"/>
    <n v="1130"/>
    <s v="HAREN"/>
    <s v="Lib N-Conf"/>
    <n v="10151"/>
    <s v="AVENUE DE LA METROLOGIE 5"/>
    <n v="1130"/>
    <s v="HAREN"/>
    <n v="5"/>
    <n v="13"/>
    <n v="0"/>
    <n v="251"/>
    <m/>
    <n v="251"/>
  </r>
  <r>
    <n v="10161"/>
    <x v="287"/>
    <s v="ec001801@adm.cfwb.be"/>
    <n v="3"/>
    <s v="-"/>
    <s v="ATHENEE ROYAL D'OUFFET"/>
    <s v="RUE MOGNEE  21"/>
    <n v="4590"/>
    <s v="OUFFET"/>
    <s v="CF"/>
    <n v="10161"/>
    <s v="RUE D'ATRIN  47"/>
    <n v="4560"/>
    <s v="CLAVIER"/>
    <n v="17"/>
    <n v="0"/>
    <n v="0"/>
    <n v="53"/>
    <m/>
    <n v="53"/>
  </r>
  <r>
    <n v="10162"/>
    <x v="456"/>
    <s v="ec003008@adm.cfwb.be"/>
    <n v="6"/>
    <s v="-"/>
    <s v="ECOLE HOTELIERE PROVINCIALE DE NAMUR"/>
    <s v="AVENUE DE L'ERMITAGE  7"/>
    <n v="5000"/>
    <s v="NAMUR"/>
    <s v="Off"/>
    <n v="10162"/>
    <s v="RUE EUGENE THIBAUT 1 B"/>
    <n v="5000"/>
    <s v="NAMUR"/>
    <n v="16"/>
    <n v="0"/>
    <n v="0"/>
    <n v="99"/>
    <m/>
    <n v="99"/>
  </r>
  <r>
    <n v="10170"/>
    <x v="257"/>
    <s v="ec001635@adm.cfwb.be"/>
    <n v="8"/>
    <n v="3226"/>
    <s v="ATHENEE ROYAL PERUWELZ"/>
    <s v="RUE DES FRANCAIS  31"/>
    <n v="7600"/>
    <s v="PERUWELZ"/>
    <s v="CF"/>
    <n v="10170"/>
    <s v="RUE DU BERCEAU  5"/>
    <n v="7600"/>
    <s v="PERUWELZ"/>
    <m/>
    <m/>
    <s v="CEFA"/>
    <n v="8"/>
    <m/>
    <n v="8"/>
  </r>
  <r>
    <n v="10178"/>
    <x v="163"/>
    <s v="ec000983@adm.cfwb.be"/>
    <n v="10"/>
    <n v="983"/>
    <s v="CENTRE EDUCATIF COMMUNAL SECONDAIRE &quot;LA GARENNE&quot;"/>
    <s v="RUE DE LODELINSART  200"/>
    <n v="6000"/>
    <s v="CHARLEROI"/>
    <s v="Off"/>
    <n v="10178"/>
    <s v="RUE DE LODELINSART  200"/>
    <n v="6000"/>
    <s v="CHARLEROI"/>
    <m/>
    <m/>
    <s v="CEFA"/>
    <n v="53"/>
    <m/>
    <n v="53"/>
  </r>
  <r>
    <n v="10179"/>
    <x v="110"/>
    <s v="ec000591@adm.cfwb.be"/>
    <n v="2"/>
    <n v="679"/>
    <s v="INSTITUT TECHNIQUE PROVINCIAL"/>
    <s v="PARC DE WISTERZEE"/>
    <n v="1490"/>
    <s v="COURT-SAINT-ETIENNE"/>
    <s v="Off"/>
    <n v="10179"/>
    <s v="PARC DE WISTERZEE"/>
    <n v="1490"/>
    <s v="COURT-SAINT-ETIENNE"/>
    <m/>
    <m/>
    <s v="CEFA"/>
    <n v="0"/>
    <m/>
    <n v="0"/>
  </r>
  <r>
    <n v="10190"/>
    <x v="489"/>
    <s v="ec095343@adm.cfwb.be"/>
    <n v="1"/>
    <s v="-"/>
    <s v="ECOLE ACTIVE"/>
    <s v="RUE DE STALLE 70-82"/>
    <n v="1180"/>
    <s v="UCCLE"/>
    <s v="Lib N-Conf"/>
    <n v="10190"/>
    <s v="RUE DE STALLE 70-82"/>
    <n v="1180"/>
    <s v="UCCLE"/>
    <n v="18"/>
    <n v="0"/>
    <n v="0"/>
    <n v="377"/>
    <m/>
    <n v="377"/>
  </r>
  <r>
    <n v="10191"/>
    <x v="9"/>
    <s v="ec000040@adm.cfwb.be"/>
    <n v="1"/>
    <n v="40"/>
    <s v="INSTITUT DE LA PROVIDENCE"/>
    <s v="RUE HABERMAN  27"/>
    <n v="1070"/>
    <s v="ANDERLECHT"/>
    <s v="Lib Conf"/>
    <n v="10191"/>
    <s v="RUE DE LA POSTE  262"/>
    <n v="1030"/>
    <s v="SCHAERBEEK"/>
    <m/>
    <m/>
    <s v="CEFA"/>
    <n v="0"/>
    <m/>
    <n v="0"/>
  </r>
  <r>
    <n v="10192"/>
    <x v="66"/>
    <s v="ec000327@adm.cfwb.be"/>
    <n v="1"/>
    <n v="288"/>
    <s v="INSTITUT DES URSULINES"/>
    <s v="RUE JULES DEBECKER  71"/>
    <n v="1081"/>
    <s v="KOEKELBERG"/>
    <s v="Lib Conf"/>
    <n v="10192"/>
    <s v="RUE JULES DEBECKER  71"/>
    <n v="1081"/>
    <s v="KOEKELBERG"/>
    <m/>
    <m/>
    <s v="CEFA"/>
    <n v="0"/>
    <m/>
    <n v="0"/>
  </r>
  <r>
    <n v="10193"/>
    <x v="66"/>
    <s v="ec000327@adm.cfwb.be"/>
    <n v="1"/>
    <n v="288"/>
    <s v="INSTITUT DES URSULINES"/>
    <s v="RUE JULES DEBECKER  71"/>
    <n v="1081"/>
    <s v="KOEKELBERG"/>
    <s v="Lib Conf"/>
    <n v="10193"/>
    <s v="AVENUE DU SIPPELBERG  10"/>
    <n v="1080"/>
    <s v="MOLENBEEK-SAINT-JEAN"/>
    <m/>
    <m/>
    <s v="CEFA"/>
    <n v="0"/>
    <m/>
    <n v="0"/>
  </r>
  <r>
    <n v="10194"/>
    <x v="189"/>
    <s v="ec001145@adm.cfwb.be"/>
    <n v="9"/>
    <n v="1204"/>
    <s v="INSTITUT DU SACRE-COEUR"/>
    <s v="RUE DES DAMES  77"/>
    <n v="7080"/>
    <s v="FRAMERIES"/>
    <s v="Lib Conf"/>
    <n v="10194"/>
    <s v="RUE DES DAMES  77"/>
    <n v="7080"/>
    <s v="FRAMERIES"/>
    <m/>
    <m/>
    <s v="CEFA"/>
    <n v="24"/>
    <m/>
    <n v="24"/>
  </r>
  <r>
    <n v="10195"/>
    <x v="189"/>
    <s v="ec001145@adm.cfwb.be"/>
    <n v="9"/>
    <n v="1204"/>
    <s v="INSTITUT DU SACRE-COEUR"/>
    <s v="RUE DES DAMES  77"/>
    <n v="7080"/>
    <s v="FRAMERIES"/>
    <s v="Lib Conf"/>
    <n v="10195"/>
    <s v="RUE D'ORLEANS  12"/>
    <n v="7340"/>
    <s v="PATURAGES"/>
    <m/>
    <m/>
    <s v="CEFA"/>
    <n v="0"/>
    <m/>
    <n v="0"/>
  </r>
  <r>
    <n v="10196"/>
    <x v="298"/>
    <s v="ec001898@adm.cfwb.be"/>
    <n v="4"/>
    <n v="2125"/>
    <s v="COLLEGE NOTRE-DAME ET SAINT-LAMBERT ET INSTITUT SAINT-LAURENT"/>
    <s v="RUE ELISA DUMONCEAU  75"/>
    <n v="4040"/>
    <s v="HERSTAL"/>
    <s v="Lib Conf"/>
    <n v="10196"/>
    <s v="RUE ELISA DUMONCEAU  75"/>
    <n v="4040"/>
    <s v="HERSTAL"/>
    <m/>
    <m/>
    <s v="CEFA"/>
    <n v="0"/>
    <m/>
    <n v="0"/>
  </r>
  <r>
    <n v="10197"/>
    <x v="460"/>
    <s v="ec003048@adm.cfwb.be"/>
    <n v="6"/>
    <n v="3049"/>
    <s v="COMMUNAUTE EDUCATIVE SAINT-JEAN-BAPTISTE (2E ET 3E DEGRES)"/>
    <s v="RUE DU COLLEGE  27"/>
    <n v="5060"/>
    <s v="TAMINES"/>
    <s v="Lib Conf"/>
    <n v="10197"/>
    <s v="RUE DU COLLEGE  27"/>
    <n v="5060"/>
    <s v="TAMINES"/>
    <m/>
    <m/>
    <s v="CEFA"/>
    <n v="6"/>
    <m/>
    <n v="6"/>
  </r>
  <r>
    <n v="10198"/>
    <x v="176"/>
    <s v="ec003049@adm.cfwb.be"/>
    <n v="6"/>
    <n v="3049"/>
    <s v="COMMUNAUTE EDUCATIVE SAINT-JEAN-BAPTISTE"/>
    <s v="RUE DU COLLEGE  27"/>
    <n v="5060"/>
    <s v="TAMINES"/>
    <s v="Lib Conf"/>
    <n v="10198"/>
    <s v="RUE DES DAMES  5"/>
    <n v="6224"/>
    <s v="WANFERCEE-BAULET"/>
    <m/>
    <m/>
    <s v="CEFA"/>
    <n v="0"/>
    <m/>
    <n v="0"/>
  </r>
  <r>
    <n v="10200"/>
    <x v="461"/>
    <s v="ec003057@adm.cfwb.be"/>
    <n v="6"/>
    <n v="3049"/>
    <s v="COLLEGE SAINT-ANDRE (enseignement technique et professionnel)"/>
    <s v="RUE DES AUGES  22"/>
    <n v="5060"/>
    <s v="SAMBREVILLE"/>
    <s v="Lib Conf"/>
    <n v="10200"/>
    <s v="RUE DES AUGES  22"/>
    <n v="5060"/>
    <s v="SAMBREVILLE"/>
    <m/>
    <m/>
    <s v="CEFA"/>
    <n v="0"/>
    <m/>
    <n v="0"/>
  </r>
  <r>
    <n v="10201"/>
    <x v="212"/>
    <s v="ec095344@adm.cfwb.be"/>
    <n v="8"/>
    <n v="95332"/>
    <s v="COLLEGE DE LA LYS"/>
    <s v="RUE ROMAINE  40"/>
    <n v="7780"/>
    <s v="COMINES"/>
    <s v="Lib Conf"/>
    <n v="10201"/>
    <s v="AVENUE DE LA SIDEHO 1B"/>
    <n v="7780"/>
    <s v="COMINES"/>
    <m/>
    <m/>
    <s v="CEFA"/>
    <n v="38"/>
    <m/>
    <n v="38"/>
  </r>
  <r>
    <n v="10202"/>
    <x v="404"/>
    <s v="ec095345@adm.cfwb.be"/>
    <n v="7"/>
    <n v="2508"/>
    <s v="ECOLE SECONDAIRE LIBRE SAINT-HUBERT"/>
    <s v="RUE SAINT-GILLES  41"/>
    <n v="6870"/>
    <s v="SAINT-HUBERT"/>
    <s v="Lib Conf"/>
    <n v="10202"/>
    <s v="RUE SAINT-GILLES  41"/>
    <n v="6870"/>
    <s v="SAINT-HUBERT"/>
    <m/>
    <m/>
    <s v="CEFA"/>
    <n v="7"/>
    <m/>
    <n v="7"/>
  </r>
  <r>
    <n v="10203"/>
    <x v="404"/>
    <s v="ec095345@adm.cfwb.be"/>
    <n v="7"/>
    <n v="2508"/>
    <s v="ECOLE SECONDAIRE LIBRE SAINT-HUBERT"/>
    <s v="RUE SAINT-GILLES  41"/>
    <n v="6870"/>
    <s v="SAINT-HUBERT"/>
    <s v="Lib Conf"/>
    <n v="10203"/>
    <s v="RUE DES NEUF COURTILS  21"/>
    <n v="6870"/>
    <s v="SAINT-HUBERT"/>
    <m/>
    <m/>
    <s v="CEFA"/>
    <n v="0"/>
    <m/>
    <n v="0"/>
  </r>
  <r>
    <n v="10204"/>
    <x v="113"/>
    <s v="ec000622@adm.cfwb.be"/>
    <n v="2"/>
    <n v="679"/>
    <s v="C.E.P.E.S. CENTRE PROV. D'ENS. PRIM., SEC. ET PEDAGOG."/>
    <s v="CHAUSSEE DE TIRLEMONT  85"/>
    <n v="1370"/>
    <s v="JODOIGNE"/>
    <s v="Off"/>
    <n v="10204"/>
    <s v="CHAUSSEE DE TIRLEMONT  85"/>
    <n v="1370"/>
    <s v="JODOIGNE"/>
    <m/>
    <m/>
    <s v="CEFA"/>
    <n v="0"/>
    <m/>
    <n v="0"/>
  </r>
  <r>
    <n v="10205"/>
    <x v="117"/>
    <s v="ec000645@adm.cfwb.be"/>
    <n v="2"/>
    <n v="679"/>
    <s v="INSTITUT PROVINCIAL DES ARTS ET METIERS"/>
    <s v="RUE FERDINAND DELCROIX  33"/>
    <n v="1400"/>
    <s v="NIVELLES"/>
    <s v="Off"/>
    <n v="10205"/>
    <s v="RUE FERDINAND DELCROIX  33"/>
    <n v="1400"/>
    <s v="NIVELLES"/>
    <m/>
    <m/>
    <s v="CEFA"/>
    <n v="0"/>
    <m/>
    <n v="0"/>
  </r>
  <r>
    <n v="10206"/>
    <x v="119"/>
    <s v="ec000648@adm.cfwb.be"/>
    <n v="2"/>
    <n v="679"/>
    <s v="INSTITUT PROVINCIAL D'ENSEIGNEMENT TECHNIQUE"/>
    <s v="RUE DU PARADIS  79 A"/>
    <n v="1400"/>
    <s v="NIVELLES"/>
    <s v="Off"/>
    <n v="10206"/>
    <s v="RUE DU PARADIS  79 A"/>
    <n v="1400"/>
    <s v="NIVELLES"/>
    <m/>
    <m/>
    <s v="CEFA"/>
    <n v="0"/>
    <m/>
    <n v="0"/>
  </r>
  <r>
    <n v="10207"/>
    <x v="312"/>
    <s v="ec001995@adm.cfwb.be"/>
    <n v="4"/>
    <s v="-"/>
    <s v="ATHENEE COMMUNAL MAURICE DESTENAY"/>
    <s v="BOULEVARD SAUCY  16"/>
    <n v="4020"/>
    <s v="LIEGE 2"/>
    <s v="Off"/>
    <n v="10207"/>
    <s v="RUE LAIRESSE 101"/>
    <n v="4020"/>
    <s v="LIEGE 1"/>
    <n v="1"/>
    <n v="18"/>
    <n v="0"/>
    <n v="91"/>
    <m/>
    <n v="91"/>
  </r>
  <r>
    <n v="10209"/>
    <x v="329"/>
    <s v="ec002040@adm.cfwb.be"/>
    <n v="4"/>
    <n v="2017"/>
    <s v="CENTRE D'ENSEIGNEMENT SECONDAIRE LEONARD DEFRANCE"/>
    <s v="RUE DE L'ESPERANCE  62"/>
    <n v="4000"/>
    <s v="LIEGE 1"/>
    <s v="Off"/>
    <n v="10209"/>
    <s v="RUE SAINTE MARGUERITE 114"/>
    <n v="4000"/>
    <s v="LIEGE 1"/>
    <m/>
    <m/>
    <s v="CEFA"/>
    <n v="0"/>
    <m/>
    <n v="0"/>
  </r>
  <r>
    <n v="10210"/>
    <x v="132"/>
    <s v="ec003192@adm.cfwb.be"/>
    <n v="2"/>
    <n v="679"/>
    <s v="INSTITUT PROVINCIAL D'ENSEIGNEMENT SECONDAIRE"/>
    <s v="QUAI AUX HUITRES  31"/>
    <n v="1300"/>
    <s v="WAVRE"/>
    <s v="Off"/>
    <n v="10210"/>
    <s v="QUAI AUX HUITRES  31"/>
    <n v="1300"/>
    <s v="WAVRE"/>
    <m/>
    <m/>
    <s v="CEFA"/>
    <n v="0"/>
    <m/>
    <n v="0"/>
  </r>
  <r>
    <n v="10278"/>
    <x v="289"/>
    <s v="ec001826@adm.cfwb.be"/>
    <n v="4"/>
    <n v="2174"/>
    <s v="ATHENEE ROYAL D'ANS"/>
    <s v="RUE GEORGES TRUFFAUT  37"/>
    <n v="4432"/>
    <s v="ALLEUR"/>
    <s v="CF"/>
    <n v="10278"/>
    <s v="RUE GEORGES TRUFFAUT  37"/>
    <n v="4432"/>
    <s v="ALLEUR"/>
    <m/>
    <m/>
    <s v="CEFA"/>
    <n v="13"/>
    <m/>
    <n v="13"/>
  </r>
  <r>
    <n v="10280"/>
    <x v="490"/>
    <s v="ec095372@adm.cfwb.be"/>
    <n v="1"/>
    <s v="-"/>
    <s v="DE L'AUTRE COTE DE L'ECOLE"/>
    <s v="CHAUSSEE DE WAVRE 1789"/>
    <n v="1160"/>
    <s v="AUDERGHEM"/>
    <s v="Lib N-Conf"/>
    <n v="10280"/>
    <s v="CHAUSSEE DE WAVRE 1789"/>
    <n v="1160"/>
    <s v="AUDERGHEM"/>
    <n v="16"/>
    <n v="0"/>
    <n v="0"/>
    <n v="329"/>
    <m/>
    <n v="329"/>
  </r>
  <r>
    <n v="10281"/>
    <x v="491"/>
    <s v="ec095375@adm.cfwb.be"/>
    <n v="2"/>
    <s v="-"/>
    <s v="COLLEGE DA VINCI"/>
    <s v="AVENUE DES TOURTERELLES 28"/>
    <n v="1360"/>
    <s v="PERWEZ"/>
    <s v="Lib N-Conf"/>
    <n v="10281"/>
    <s v="AVENUE DES TOURTERELLES 28"/>
    <n v="1360"/>
    <s v="PERWEZ"/>
    <n v="16"/>
    <n v="0"/>
    <n v="0"/>
    <n v="314"/>
    <m/>
    <n v="314"/>
  </r>
  <r>
    <n v="10289"/>
    <x v="488"/>
    <s v="ec095313@adm.cfwb.be"/>
    <n v="1"/>
    <s v="-"/>
    <s v="COLLEGE DES ETOILES"/>
    <s v="AVENUE DE LA METROLOGIE 5"/>
    <n v="1130"/>
    <s v="HAREN"/>
    <s v="Lib N-Conf"/>
    <n v="10289"/>
    <s v="RUE FAUBOURG DE CHARLEROI 14B"/>
    <n v="6041"/>
    <s v="GOSSELIES"/>
    <n v="3"/>
    <n v="3"/>
    <n v="0"/>
    <n v="57"/>
    <m/>
    <n v="57"/>
  </r>
  <r>
    <n v="10292"/>
    <x v="427"/>
    <s v="ec002865@adm.cfwb.be"/>
    <n v="6"/>
    <n v="2826"/>
    <s v="ATHENEE ROYAL ROCHEFORT-JEMELLE"/>
    <s v="RUE JACQUET  102"/>
    <n v="5580"/>
    <s v="ROCHEFORT"/>
    <s v="CF"/>
    <n v="10292"/>
    <s v="DOMAINE DE HARZIR"/>
    <n v="5580"/>
    <s v="JEMELLE"/>
    <m/>
    <m/>
    <s v="CEFA"/>
    <n v="16"/>
    <m/>
    <n v="16"/>
  </r>
  <r>
    <n v="10294"/>
    <x v="189"/>
    <s v="ec001145@adm.cfwb.be"/>
    <n v="9"/>
    <n v="1204"/>
    <s v="INSTITUT DU SACRE-COEUR"/>
    <s v="RUE DES DAMES  77"/>
    <n v="7080"/>
    <s v="FRAMERIES"/>
    <s v="Lib Conf"/>
    <n v="10294"/>
    <s v="BOULEVARD CHARLES QUINT  6"/>
    <n v="7000"/>
    <s v="MONS"/>
    <m/>
    <m/>
    <s v="CEFA"/>
    <n v="0"/>
    <m/>
    <n v="0"/>
  </r>
  <r>
    <n v="10295"/>
    <x v="197"/>
    <s v="ec001230@adm.cfwb.be"/>
    <n v="9"/>
    <n v="1204"/>
    <s v="INSTITUT SAINT-LUC"/>
    <s v="RUE SAINT-LUC 3"/>
    <n v="7000"/>
    <s v="MONS"/>
    <s v="Lib Conf"/>
    <n v="10295"/>
    <s v="RUE SAINT-LUC 3"/>
    <n v="7000"/>
    <s v="MONS"/>
    <m/>
    <m/>
    <s v="CEFA"/>
    <n v="0"/>
    <m/>
    <n v="0"/>
  </r>
  <r>
    <n v="10296"/>
    <x v="461"/>
    <s v="ec003057@adm.cfwb.be"/>
    <n v="6"/>
    <n v="3049"/>
    <s v="COLLEGE SAINT-ANDRE (enseignement technique et professionnel)"/>
    <s v="RUE DES AUGES  22"/>
    <n v="5060"/>
    <s v="SAMBREVILLE"/>
    <s v="Lib Conf"/>
    <n v="10296"/>
    <s v="PLACE DU CHAPITRE  4"/>
    <n v="5070"/>
    <s v="FOSSES-LA-VILLE"/>
    <m/>
    <m/>
    <s v="CEFA"/>
    <n v="0"/>
    <m/>
    <n v="0"/>
  </r>
  <r>
    <n v="10342"/>
    <x v="492"/>
    <s v="ec095428@adm.cfwb.be"/>
    <n v="1"/>
    <s v="-"/>
    <s v="INSTITUT LA VERTU"/>
    <s v="CHAUSSEE DE HAECHT 138"/>
    <n v="1030"/>
    <s v="SCHAERBEEK"/>
    <s v="Lib Conf"/>
    <n v="10342"/>
    <s v="CHAUSSEE DE HAECHT 138"/>
    <n v="1030"/>
    <s v="SCHAERBEEK"/>
    <n v="3"/>
    <n v="41"/>
    <n v="0"/>
    <n v="333"/>
    <m/>
    <n v="333"/>
  </r>
  <r>
    <n v="10357"/>
    <x v="202"/>
    <s v="ec001229@adm.cfwb.be"/>
    <n v="9"/>
    <n v="1206"/>
    <s v="ATHENEE PROVINCIAL JEAN D'AVESNES"/>
    <s v="AV DU GOUVERNEUR E. CORNEZ  1"/>
    <n v="7000"/>
    <s v="MONS"/>
    <s v="Off"/>
    <n v="10357"/>
    <s v="AVENUE REINE ASTRID 50"/>
    <n v="7000"/>
    <s v="MONS"/>
    <m/>
    <m/>
    <s v="CEFA"/>
    <n v="27"/>
    <m/>
    <n v="27"/>
  </r>
  <r>
    <n v="10358"/>
    <x v="202"/>
    <s v="ec001229@adm.cfwb.be"/>
    <n v="9"/>
    <s v="-"/>
    <s v="ATHENEE PROVINCIAL JEAN D'AVESNES"/>
    <s v="AV DU GOUVERNEUR E. CORNEZ  1"/>
    <n v="7000"/>
    <s v="MONS"/>
    <s v="Off"/>
    <n v="10358"/>
    <s v="ROUTE DE WALLONIE 31"/>
    <n v="7011"/>
    <s v="GHLIN"/>
    <s v="Non classée"/>
    <s v="Non classée"/>
    <n v="0"/>
    <n v="0"/>
    <m/>
    <n v="0"/>
  </r>
  <r>
    <n v="10359"/>
    <x v="202"/>
    <s v="ec001229@adm.cfwb.be"/>
    <n v="9"/>
    <n v="1206"/>
    <s v="ATHENEE PROVINCIAL JEAN D'AVESNES"/>
    <s v="AV DU GOUVERNEUR E. CORNEZ  1"/>
    <n v="7000"/>
    <s v="MONS"/>
    <s v="Off"/>
    <n v="10359"/>
    <s v="ROUTE DE WALLONIE 31"/>
    <n v="7011"/>
    <s v="GHLIN"/>
    <m/>
    <m/>
    <s v="CEFA"/>
    <n v="16"/>
    <m/>
    <n v="16"/>
  </r>
  <r>
    <n v="10360"/>
    <x v="312"/>
    <s v="ec001995@adm.cfwb.be"/>
    <n v="4"/>
    <n v="2017"/>
    <s v="ATHENEE COMMUNAL MAURICE DESTENAY"/>
    <s v="BOULEVARD SAUCY  16"/>
    <n v="4020"/>
    <s v="LIEGE 2"/>
    <s v="Off"/>
    <n v="10360"/>
    <s v="RUE LAIRESSE 101"/>
    <n v="4020"/>
    <s v="LIEGE 1"/>
    <m/>
    <m/>
    <s v="CEFA"/>
    <n v="56"/>
    <m/>
    <n v="56"/>
  </r>
  <r>
    <n v="10361"/>
    <x v="339"/>
    <s v="ec002133@adm.cfwb.be"/>
    <n v="4"/>
    <s v="-"/>
    <s v="INSTITUT PROVINCIAL D'ENSEIGNEMENT SECONDAIRE DE SERAING"/>
    <s v="QUAI DES CARMES  43"/>
    <n v="4101"/>
    <s v="JEMEPPE-SUR-MEUSE"/>
    <s v="Off"/>
    <n v="10361"/>
    <s v="AVENUE DU CENTENAIRE 240"/>
    <n v="4102"/>
    <s v="OUGREE"/>
    <n v="2"/>
    <n v="28"/>
    <n v="0"/>
    <n v="227"/>
    <m/>
    <n v="227"/>
  </r>
  <r>
    <n v="10362"/>
    <x v="65"/>
    <s v="ec000352@adm.cfwb.be"/>
    <n v="1"/>
    <n v="40"/>
    <s v="CAMPUS SAINT-JEAN"/>
    <s v="RUE DE BIRMINGHAM 41"/>
    <n v="1080"/>
    <s v="MOLENBEEK-SAINT-JEAN"/>
    <s v="Lib Conf"/>
    <n v="10362"/>
    <s v="RUE DE BIRMINGHAM 41"/>
    <n v="1080"/>
    <s v="MOLENBEEK-SAINT-JEAN"/>
    <m/>
    <m/>
    <s v="CEFA"/>
    <n v="0"/>
    <m/>
    <n v="0"/>
  </r>
  <r>
    <n v="10363"/>
    <x v="80"/>
    <s v="ec000428@adm.cfwb.be"/>
    <n v="1"/>
    <s v="-"/>
    <s v="INSTITUT TECHNIQUE CARDINAL MERCIER-NOTRE-DAME DU SACRE-COEUR"/>
    <s v="RUE PORTAELS 81"/>
    <n v="1030"/>
    <s v="SCHAERBEEK"/>
    <s v="Lib Conf"/>
    <n v="10363"/>
    <s v="RUE CAPRONNIER  10"/>
    <n v="1030"/>
    <s v="SCHAERBEEK"/>
    <s v="Non classée"/>
    <s v="Non classée"/>
    <n v="0"/>
    <n v="0"/>
    <m/>
    <n v="0"/>
  </r>
  <r>
    <n v="10367"/>
    <x v="367"/>
    <s v="ec002371@adm.cfwb.be"/>
    <n v="5"/>
    <n v="2356"/>
    <s v="INSTITUT SAINT-JOSEPH (D2-D3)"/>
    <s v="AVENUE DE LA SALM  17"/>
    <n v="4980"/>
    <s v="TROIS-PONTS"/>
    <s v="Lib Conf"/>
    <n v="10367"/>
    <s v="AVENUE DE LA SALM  17"/>
    <n v="4980"/>
    <s v="TROIS-PONTS"/>
    <m/>
    <m/>
    <s v="CEFA"/>
    <n v="23"/>
    <m/>
    <n v="23"/>
  </r>
  <r>
    <n v="10368"/>
    <x v="471"/>
    <s v="ec003120@adm.cfwb.be"/>
    <n v="6"/>
    <n v="3049"/>
    <s v="INSTITUT SAINTS-PIERRE ET PAUL"/>
    <s v="RUE DES ECOLES  19"/>
    <n v="5620"/>
    <s v="FLORENNES"/>
    <s v="Lib Conf"/>
    <n v="10368"/>
    <s v="RUE DES ECOLES  8"/>
    <n v="5620"/>
    <s v="FLORENNES"/>
    <m/>
    <m/>
    <s v="CEFA"/>
    <n v="29"/>
    <m/>
    <n v="29"/>
  </r>
  <r>
    <n v="10369"/>
    <x v="471"/>
    <s v="ec003120@adm.cfwb.be"/>
    <n v="6"/>
    <n v="3049"/>
    <s v="INSTITUT SAINTS-PIERRE ET PAUL"/>
    <s v="RUE DES ECOLES  19"/>
    <n v="5620"/>
    <s v="FLORENNES"/>
    <s v="Lib Conf"/>
    <n v="10369"/>
    <s v="RUE DES ECOLES  19"/>
    <n v="5620"/>
    <s v="FLORENNES"/>
    <m/>
    <m/>
    <s v="CEFA"/>
    <n v="8"/>
    <m/>
    <n v="8"/>
  </r>
  <r>
    <n v="10370"/>
    <x v="212"/>
    <s v="ec095344@adm.cfwb.be"/>
    <n v="8"/>
    <s v="-"/>
    <s v="COLLEGE DE LA LYS"/>
    <s v="RUE ROMAINE  40"/>
    <n v="7780"/>
    <s v="COMINES"/>
    <s v="Lib Conf"/>
    <n v="10370"/>
    <s v="AVENUE DE LA SIDEHO 1B"/>
    <n v="7780"/>
    <s v="COMINES"/>
    <n v="3"/>
    <n v="3"/>
    <n v="0"/>
    <n v="31"/>
    <m/>
    <n v="31"/>
  </r>
  <r>
    <n v="10380"/>
    <x v="199"/>
    <s v="ec001206@adm.cfwb.be"/>
    <n v="9"/>
    <n v="1206"/>
    <s v="ACADEMIE PROVINCIALE DES METIERS"/>
    <s v="BOULEVARD PRESIDENT KENNEDY  10"/>
    <n v="7000"/>
    <s v="MONS"/>
    <s v="Off"/>
    <n v="10380"/>
    <s v="BOULEVARD PRESIDENT KENNEDY  10"/>
    <n v="7000"/>
    <s v="MONS"/>
    <m/>
    <m/>
    <s v="CEFA"/>
    <n v="53"/>
    <m/>
    <n v="53"/>
  </r>
  <r>
    <n v="10395"/>
    <x v="493"/>
    <s v="ec095460@adm.cfwb.be"/>
    <n v="1"/>
    <s v="-"/>
    <s v="ECOLE SECOND'AIR SINGELIJN"/>
    <s v="PLACE DES CARABINIERS 18 A"/>
    <n v="1030"/>
    <s v="SCHAERBEEK"/>
    <s v="Lib N-Conf"/>
    <n v="10395"/>
    <s v="PLACE DES CARABINIERS 18 A"/>
    <n v="1030"/>
    <s v="SCHAERBEEK"/>
    <s v="Non classée"/>
    <s v="Non classée"/>
    <n v="0"/>
    <n v="202"/>
    <m/>
    <n v="202"/>
  </r>
  <r>
    <n v="10400"/>
    <x v="320"/>
    <s v="ec003157@adm.cfwb.be"/>
    <n v="4"/>
    <s v="-"/>
    <s v="INSTITUT SAINT-SEPULCRE"/>
    <s v="RUE GENERAL BERTRAND  14"/>
    <n v="4000"/>
    <s v="LIEGE 1"/>
    <s v="Lib Conf"/>
    <n v="10400"/>
    <s v="RUE SAINTE-MARGUERITE 64"/>
    <n v="4000"/>
    <s v="LIEGE 1"/>
    <s v="Non classée"/>
    <s v="Non classée"/>
    <n v="0"/>
    <n v="203"/>
    <m/>
    <n v="203"/>
  </r>
  <r>
    <n v="10410"/>
    <x v="147"/>
    <s v="ec000912@adm.cfwb.be"/>
    <n v="10"/>
    <n v="95333"/>
    <s v="INSTITUT NOTRE-DAME"/>
    <s v="RUE DE MARCINELLE  41"/>
    <n v="6000"/>
    <s v="CHARLEROI"/>
    <s v="Lib Conf"/>
    <n v="10410"/>
    <s v="AVENUE PAUL PASTUR  135"/>
    <n v="6032"/>
    <s v="MONT-SUR-MARCHIENNE"/>
    <m/>
    <m/>
    <s v="CEFA"/>
    <n v="0"/>
    <m/>
    <n v="0"/>
  </r>
  <r>
    <n v="10411"/>
    <x v="147"/>
    <s v="ec000912@adm.cfwb.be"/>
    <n v="10"/>
    <n v="95333"/>
    <s v="INSTITUT NOTRE-DAME"/>
    <s v="RUE DE MARCINELLE  41"/>
    <n v="6000"/>
    <s v="CHARLEROI"/>
    <s v="Lib Conf"/>
    <n v="10411"/>
    <s v="RUE DE MARCINELLE  41"/>
    <n v="6000"/>
    <s v="CHARLEROI"/>
    <m/>
    <m/>
    <s v="CEFA"/>
    <n v="0"/>
    <m/>
    <n v="0"/>
  </r>
  <r>
    <n v="10413"/>
    <x v="175"/>
    <s v="ec001046@adm.cfwb.be"/>
    <n v="10"/>
    <n v="936"/>
    <s v="INSTITUT NOTRE-DAME"/>
    <s v="RUE DE BRUXELLES  97"/>
    <n v="6220"/>
    <s v="FLEURUS"/>
    <s v="Lib Conf"/>
    <n v="10413"/>
    <s v="RUE DE BRUXELLES  97"/>
    <n v="6220"/>
    <s v="FLEURUS"/>
    <m/>
    <m/>
    <s v="CEFA"/>
    <n v="0"/>
    <m/>
    <n v="0"/>
  </r>
  <r>
    <n v="10414"/>
    <x v="266"/>
    <s v="ec001699@adm.cfwb.be"/>
    <n v="8"/>
    <n v="1735"/>
    <s v="INSTITUT DES URSULINES - LA MADELEINE"/>
    <s v="RUE DES CARMES  10"/>
    <n v="7500"/>
    <s v="TOURNAI"/>
    <s v="Lib Conf"/>
    <n v="10414"/>
    <s v="RUE DES CARMES  10"/>
    <n v="7500"/>
    <s v="TOURNAI"/>
    <m/>
    <m/>
    <s v="CEFA"/>
    <n v="4"/>
    <m/>
    <n v="4"/>
  </r>
  <r>
    <n v="10415"/>
    <x v="266"/>
    <s v="ec001699@adm.cfwb.be"/>
    <n v="8"/>
    <n v="1735"/>
    <s v="INSTITUT DES URSULINES - LA MADELEINE"/>
    <s v="RUE DES CARMES  10"/>
    <n v="7500"/>
    <s v="TOURNAI"/>
    <s v="Lib Conf"/>
    <n v="10415"/>
    <s v="RUE DE LA MADELEINE  29"/>
    <n v="7500"/>
    <s v="TOURNAI"/>
    <m/>
    <m/>
    <s v="CEFA"/>
    <n v="0"/>
    <m/>
    <n v="0"/>
  </r>
  <r>
    <n v="10416"/>
    <x v="457"/>
    <s v="ec003010@adm.cfwb.be"/>
    <n v="6"/>
    <n v="3049"/>
    <s v="INSTITUT D'ENS. DES ARTS,TECHNIQUES,SCIENCES ET ARTISANAT -  I.A.T.A."/>
    <s v="RUE DE LA MONTAGNE  43 A"/>
    <n v="5000"/>
    <s v="NAMUR"/>
    <s v="Lib Conf"/>
    <n v="10416"/>
    <s v="RUE DE LA MONTAGNE  43 A"/>
    <n v="5000"/>
    <s v="NAMUR"/>
    <m/>
    <m/>
    <s v="CEFA"/>
    <n v="0"/>
    <m/>
    <n v="0"/>
  </r>
  <r>
    <n v="10417"/>
    <x v="464"/>
    <s v="ec003072@adm.cfwb.be"/>
    <n v="6"/>
    <n v="3049"/>
    <s v="COLLEGE SAINT-GUIBERT (D2-D3)"/>
    <s v="PLACE DE L'ORNEAU  21"/>
    <n v="5030"/>
    <s v="GEMBLOUX"/>
    <s v="Lib Conf"/>
    <n v="10417"/>
    <s v="PLACE DE L'ORNEAU  21"/>
    <n v="5030"/>
    <s v="GEMBLOUX"/>
    <m/>
    <m/>
    <s v="CEFA"/>
    <n v="0"/>
    <m/>
    <n v="0"/>
  </r>
  <r>
    <n v="10418"/>
    <x v="464"/>
    <s v="ec003072@adm.cfwb.be"/>
    <n v="6"/>
    <n v="3049"/>
    <s v="COLLEGE SAINT-GUIBERT (D2-D3)"/>
    <s v="PLACE DE L'ORNEAU  21"/>
    <n v="5030"/>
    <s v="GEMBLOUX"/>
    <s v="Lib Conf"/>
    <n v="10418"/>
    <s v="PLACE SAINT-GUIBERT  4"/>
    <n v="5030"/>
    <s v="GEMBLOUX"/>
    <m/>
    <m/>
    <s v="CEFA"/>
    <n v="0"/>
    <m/>
    <n v="0"/>
  </r>
  <r>
    <n v="10420"/>
    <x v="420"/>
    <s v="ec002806@adm.cfwb.be"/>
    <n v="6"/>
    <n v="679"/>
    <s v="ECOLE PROVINCIALE D'AGRONOMIE ET DES SCIENCES DE CINEY"/>
    <s v="RUE DE SAINT-QUENTIN 14"/>
    <n v="5590"/>
    <s v="CINEY"/>
    <s v="Off"/>
    <n v="10420"/>
    <s v="RUE DE SAINT-QUENTIN 14"/>
    <n v="5590"/>
    <s v="CINEY"/>
    <m/>
    <m/>
    <s v="CEFA"/>
    <n v="9"/>
    <m/>
    <n v="9"/>
  </r>
  <r>
    <n v="10421"/>
    <x v="431"/>
    <s v="ec002895@adm.cfwb.be"/>
    <n v="6"/>
    <n v="679"/>
    <s v="INSTITUT PROVINCIAL ENSEIGNEMENT SECONDAIRE"/>
    <s v="RUE FRANCOIS JASSOGNE  2 A"/>
    <n v="5300"/>
    <s v="SEILLES"/>
    <s v="Off"/>
    <n v="10421"/>
    <s v="RUE DU HARAS  16"/>
    <n v="5340"/>
    <s v="GESVES"/>
    <m/>
    <m/>
    <s v="CEFA"/>
    <n v="1"/>
    <m/>
    <n v="1"/>
  </r>
  <r>
    <n v="10422"/>
    <x v="431"/>
    <s v="ec002895@adm.cfwb.be"/>
    <n v="6"/>
    <n v="679"/>
    <s v="INSTITUT PROVINCIAL ENSEIGNEMENT SECONDAIRE"/>
    <s v="RUE FRANCOIS JASSOGNE  2 A"/>
    <n v="5300"/>
    <s v="SEILLES"/>
    <s v="Off"/>
    <n v="10422"/>
    <s v="RUE FRANCOIS JASSOGNE  2A"/>
    <n v="5300"/>
    <s v="SEILLES"/>
    <m/>
    <m/>
    <s v="CEFA"/>
    <n v="1"/>
    <m/>
    <n v="1"/>
  </r>
  <r>
    <n v="10423"/>
    <x v="431"/>
    <s v="ec002895@adm.cfwb.be"/>
    <n v="6"/>
    <n v="679"/>
    <s v="INSTITUT PROVINCIAL ENSEIGNEMENT SECONDAIRE"/>
    <s v="RUE FRANCOIS JASSOGNE  2 A"/>
    <n v="5300"/>
    <s v="SEILLES"/>
    <s v="Off"/>
    <n v="10423"/>
    <s v="PLACE DU THEATRE 3"/>
    <n v="5000"/>
    <s v="NAMUR"/>
    <m/>
    <m/>
    <s v="CEFA"/>
    <n v="0"/>
    <m/>
    <n v="0"/>
  </r>
  <r>
    <n v="10447"/>
    <x v="494"/>
    <s v="ec095497@adm.cfwb.be"/>
    <n v="1"/>
    <s v="-"/>
    <s v="LYCEE SŒUR EMMANUELLE - DEGRE D'OBSERVATION AUTONOME"/>
    <s v="AVENUE D'ITTERBEEK 550"/>
    <n v="1070"/>
    <s v="BRUXELLES"/>
    <s v="Lib Conf"/>
    <n v="10447"/>
    <s v="AVENUE D'ITTERBEEK 550"/>
    <n v="1070"/>
    <s v="BRUXELLES"/>
    <s v="Non classée"/>
    <s v="Non classée"/>
    <n v="0"/>
    <n v="140"/>
    <m/>
    <n v="140"/>
  </r>
  <r>
    <n v="10448"/>
    <x v="495"/>
    <s v="ec095498@adm.cfwb.be"/>
    <n v="1"/>
    <s v="-"/>
    <s v="LYCEE INTEGRAL ROGER LALLEMAND"/>
    <s v="RUE DE LA CROIX DE PIERRE  73"/>
    <n v="1060"/>
    <s v="BRUXELLES"/>
    <s v="Off"/>
    <n v="10448"/>
    <s v="RUE DE LA CROIX DE PIERRE  73"/>
    <n v="1060"/>
    <s v="BRUXELLES"/>
    <s v="Non classée"/>
    <s v="Non classée"/>
    <n v="0"/>
    <n v="182"/>
    <m/>
    <n v="182"/>
  </r>
  <r>
    <n v="10449"/>
    <x v="496"/>
    <s v="ec095499@adm.cfwb.be"/>
    <n v="1"/>
    <s v="-"/>
    <s v="ECOLE SECONDAIRE PLURIELLE KARREVELD"/>
    <s v="CHAUSSE DE GAND 615"/>
    <n v="1080"/>
    <s v="BRUXELLES"/>
    <s v="Off"/>
    <n v="10449"/>
    <s v="CHAUSSE DE GAND 615"/>
    <n v="1080"/>
    <s v="BRUXELLES"/>
    <s v="Non classée"/>
    <s v="Non classée"/>
    <n v="0"/>
    <n v="144"/>
    <m/>
    <n v="144"/>
  </r>
  <r>
    <n v="10450"/>
    <x v="497"/>
    <s v="ec095500@adm.cfwb.be"/>
    <n v="1"/>
    <s v="-"/>
    <s v="ECOLE SECONDAIRE PLURIELLE MARITIME"/>
    <s v="AVENUE JEAN DUBRUCQ 175"/>
    <n v="1080"/>
    <s v="BRUXELLES"/>
    <s v="Off"/>
    <n v="10450"/>
    <s v="AVENUE JEAN DUBRUCQ 175"/>
    <n v="1080"/>
    <s v="BRUXELLES"/>
    <s v="Non classée"/>
    <s v="Non classée"/>
    <n v="0"/>
    <n v="120"/>
    <m/>
    <n v="120"/>
  </r>
  <r>
    <n v="10464"/>
    <x v="113"/>
    <s v="ec000622@adm.cfwb.be"/>
    <n v="2"/>
    <s v="-"/>
    <s v="C.E.P.E.S. CENTRE PROV. D'ENS. PRIM., SEC. ET PEDAGOG."/>
    <s v="CHAUSSEE DE TIRLEMONT  85"/>
    <n v="1370"/>
    <s v="JODOIGNE"/>
    <s v="Off"/>
    <n v="10464"/>
    <s v="CHAUSSEE DE HANNUT"/>
    <n v="1370"/>
    <s v="JODOIGNE"/>
    <s v="Non classée"/>
    <s v="Non classée"/>
    <n v="0"/>
    <n v="0"/>
    <m/>
    <n v="0"/>
  </r>
  <r>
    <n v="10465"/>
    <x v="113"/>
    <s v="ec000622@adm.cfwb.be"/>
    <n v="2"/>
    <n v="679"/>
    <s v="C.E.P.E.S. CENTRE PROV. D'ENS. PRIM., SEC. ET PEDAGOG."/>
    <s v="CHAUSSEE DE TIRLEMONT  85"/>
    <n v="1370"/>
    <s v="JODOIGNE"/>
    <s v="Off"/>
    <n v="10465"/>
    <s v="CHAUSSEE DE HANNUT"/>
    <n v="1370"/>
    <s v="JODOIGNE"/>
    <m/>
    <m/>
    <s v="CEFA"/>
    <n v="0"/>
    <m/>
    <n v="0"/>
  </r>
  <r>
    <n v="10466"/>
    <x v="321"/>
    <s v="ec002011@adm.cfwb.be"/>
    <n v="4"/>
    <s v="-"/>
    <s v="INSTITUT DE LA CONSTRUCTION DES ARTS DECORATIFS ET INDUSTRIELS"/>
    <s v="RUE DE FRAGNEE  76"/>
    <n v="4000"/>
    <s v="LIEGE 1"/>
    <s v="Off"/>
    <n v="10466"/>
    <s v="RUE AGIMONT 9"/>
    <n v="4000"/>
    <s v="LIEGE 1"/>
    <s v="Non classée"/>
    <s v="Non classée"/>
    <n v="0"/>
    <n v="81"/>
    <m/>
    <n v="81"/>
  </r>
  <r>
    <n v="10467"/>
    <x v="321"/>
    <s v="ec002011@adm.cfwb.be"/>
    <n v="4"/>
    <n v="2017"/>
    <s v="INSTITUT DE LA CONSTRUCTION DES ARTS DECORATIFS ET INDUSTRIELS"/>
    <s v="RUE DE FRAGNEE  76"/>
    <n v="4000"/>
    <s v="LIEGE 1"/>
    <s v="Off"/>
    <n v="10467"/>
    <s v="RUE AGIMONT 9"/>
    <n v="4000"/>
    <s v="LIEGE 1"/>
    <m/>
    <m/>
    <s v="CEFA"/>
    <n v="0"/>
    <m/>
    <n v="0"/>
  </r>
  <r>
    <n v="10468"/>
    <x v="355"/>
    <s v="ec002310@adm.cfwb.be"/>
    <n v="5"/>
    <n v="2339"/>
    <s v="INSTITUT PROVINCIAL D'ENSEIGNEMENT AGRONOMIQUE"/>
    <s v="RUE DU CANADA  157"/>
    <n v="4910"/>
    <s v="LA REID"/>
    <s v="Off"/>
    <n v="10468"/>
    <s v="RUE DU CANADA  157"/>
    <n v="4910"/>
    <s v="LA REID"/>
    <m/>
    <m/>
    <s v="CEFA"/>
    <n v="4"/>
    <m/>
    <n v="4"/>
  </r>
  <r>
    <n v="10469"/>
    <x v="456"/>
    <s v="ec003008@adm.cfwb.be"/>
    <n v="6"/>
    <n v="679"/>
    <s v="ECOLE HOTELIERE PROVINCIALE DE NAMUR"/>
    <s v="AVENUE DE L'ERMITAGE  7"/>
    <n v="5000"/>
    <s v="NAMUR"/>
    <s v="Off"/>
    <n v="10469"/>
    <s v="AVENUE DE L'ERMITAGE  7"/>
    <n v="5000"/>
    <s v="NAMUR"/>
    <m/>
    <m/>
    <s v="CEFA"/>
    <n v="0"/>
    <m/>
    <n v="0"/>
  </r>
  <r>
    <n v="10470"/>
    <x v="456"/>
    <s v="ec003008@adm.cfwb.be"/>
    <n v="6"/>
    <n v="679"/>
    <s v="ECOLE HOTELIERE PROVINCIALE DE NAMUR"/>
    <s v="AVENUE DE L'ERMITAGE  7"/>
    <n v="5000"/>
    <s v="NAMUR"/>
    <s v="Off"/>
    <n v="10470"/>
    <s v="RUE EUGENE THIBAUT 1 B"/>
    <n v="5000"/>
    <s v="NAMUR"/>
    <m/>
    <m/>
    <s v="CEFA"/>
    <n v="0"/>
    <m/>
    <n v="0"/>
  </r>
  <r>
    <n v="10471"/>
    <x v="132"/>
    <s v="ec003192@adm.cfwb.be"/>
    <n v="2"/>
    <s v="-"/>
    <s v="INSTITUT PROVINCIAL D'ENSEIGNEMENT SECONDAIRE"/>
    <s v="QUAI AUX HUITRES  31"/>
    <n v="1300"/>
    <s v="WAVRE"/>
    <s v="Off"/>
    <n v="10471"/>
    <s v="AVENUE BOHY 51"/>
    <n v="1300"/>
    <s v="WAVRE"/>
    <s v="Non classée"/>
    <s v="Non classée"/>
    <n v="0"/>
    <n v="633"/>
    <m/>
    <n v="633"/>
  </r>
  <r>
    <n v="10472"/>
    <x v="132"/>
    <s v="ec003192@adm.cfwb.be"/>
    <n v="2"/>
    <n v="679"/>
    <s v="INSTITUT PROVINCIAL D'ENSEIGNEMENT SECONDAIRE"/>
    <s v="QUAI AUX HUITRES  31"/>
    <n v="1300"/>
    <s v="WAVRE"/>
    <s v="Off"/>
    <n v="10472"/>
    <s v="AVENUE BOHY 51"/>
    <n v="1300"/>
    <s v="WAVRE"/>
    <m/>
    <m/>
    <s v="CEFA"/>
    <n v="0"/>
    <m/>
    <n v="0"/>
  </r>
  <r>
    <n v="10474"/>
    <x v="5"/>
    <s v="ec003198@adm.cfwb.be"/>
    <n v="1"/>
    <n v="3198"/>
    <s v="INSTITUT EMILE GRYSON"/>
    <s v="AVENUE EMILE GRYSON  1"/>
    <n v="1070"/>
    <s v="ANDERLECHT"/>
    <s v="Off"/>
    <n v="10474"/>
    <s v="RUE DE STALLE 292B"/>
    <n v="1180"/>
    <s v="UCCLE"/>
    <m/>
    <m/>
    <s v="CEFA"/>
    <n v="60"/>
    <m/>
    <n v="60"/>
  </r>
  <r>
    <n v="10475"/>
    <x v="107"/>
    <s v="ec000571@adm.cfwb.be"/>
    <n v="2"/>
    <n v="712"/>
    <s v="INSTITUT DE LA VALLEE BAILLY (Enseignement technique)"/>
    <s v="RUE DE LA VALLEE BAILLY  102"/>
    <n v="1420"/>
    <s v="BRAINE-L'ALLEUD"/>
    <s v="Lib Conf"/>
    <n v="10475"/>
    <s v="RUE DE LA VALLEE BAILLY  102"/>
    <n v="1420"/>
    <s v="BRAINE-L'ALLEUD"/>
    <m/>
    <m/>
    <s v="CEFA"/>
    <n v="7"/>
    <m/>
    <n v="7"/>
  </r>
  <r>
    <n v="10476"/>
    <x v="284"/>
    <s v="ec001781@adm.cfwb.be"/>
    <n v="3"/>
    <n v="1781"/>
    <s v="INSTITUT DON BOSCO"/>
    <s v="RUE DES COTILLAGES  2"/>
    <n v="4500"/>
    <s v="HUY"/>
    <s v="Lib Conf"/>
    <n v="10476"/>
    <s v="RUE DES COTILLAGES  2"/>
    <n v="4500"/>
    <s v="HUY"/>
    <m/>
    <m/>
    <s v="CEFA"/>
    <n v="0"/>
    <m/>
    <n v="0"/>
  </r>
  <r>
    <n v="10477"/>
    <x v="326"/>
    <s v="ec002022@adm.cfwb.be"/>
    <n v="4"/>
    <n v="2022"/>
    <s v="INSTITUT DON BOSCO"/>
    <s v="RUE DES WALLONS  59"/>
    <n v="4000"/>
    <s v="LIEGE 1"/>
    <s v="Lib Conf"/>
    <n v="10477"/>
    <s v="RUE DES WALLONS  59"/>
    <n v="4000"/>
    <s v="LIEGE 1"/>
    <m/>
    <m/>
    <s v="CEFA"/>
    <n v="0"/>
    <m/>
    <n v="0"/>
  </r>
  <r>
    <n v="10478"/>
    <x v="351"/>
    <s v="ec002308@adm.cfwb.be"/>
    <n v="5"/>
    <n v="2356"/>
    <s v="INSTITUT SAINT-ROCH "/>
    <s v="MARCHE  2"/>
    <n v="4910"/>
    <s v="THEUX"/>
    <s v="Lib Conf"/>
    <n v="10478"/>
    <s v="RUE ALBIN BODY  26"/>
    <n v="4900"/>
    <s v="SPA"/>
    <m/>
    <m/>
    <s v="CEFA"/>
    <n v="0"/>
    <m/>
    <n v="0"/>
  </r>
  <r>
    <n v="10479"/>
    <x v="351"/>
    <s v="ec002308@adm.cfwb.be"/>
    <n v="5"/>
    <n v="2356"/>
    <s v="INSTITUT SAINT-ROCH "/>
    <s v="MARCHE  2"/>
    <n v="4910"/>
    <s v="THEUX"/>
    <s v="Lib Conf"/>
    <n v="10479"/>
    <s v="MARCHE  2"/>
    <n v="4910"/>
    <s v="THEUX"/>
    <m/>
    <m/>
    <s v="CEFA"/>
    <n v="0"/>
    <m/>
    <n v="0"/>
  </r>
  <r>
    <n v="10480"/>
    <x v="357"/>
    <s v="ec002335@adm.cfwb.be"/>
    <n v="5"/>
    <n v="2356"/>
    <s v="INSTITUT NOTRE-DAME"/>
    <s v="AVENUE JEAN TASTE  38"/>
    <n v="4802"/>
    <s v="HEUSY"/>
    <s v="Lib Conf"/>
    <n v="10480"/>
    <s v="AVENUE JEAN TASTE  38"/>
    <n v="4802"/>
    <s v="HEUSY"/>
    <m/>
    <m/>
    <s v="CEFA"/>
    <n v="0"/>
    <m/>
    <n v="0"/>
  </r>
  <r>
    <n v="10482"/>
    <x v="451"/>
    <s v="ec002999@adm.cfwb.be"/>
    <n v="6"/>
    <n v="2974"/>
    <s v="INSTITUT TECHNIQUE "/>
    <s v="RUE ASTY MOULIN  60"/>
    <n v="5000"/>
    <s v="NAMUR"/>
    <s v="Lib Conf"/>
    <n v="10482"/>
    <s v="RUE ASTY MOULIN  60"/>
    <n v="5000"/>
    <s v="NAMUR"/>
    <m/>
    <m/>
    <s v="CEFA"/>
    <n v="0"/>
    <m/>
    <n v="0"/>
  </r>
  <r>
    <n v="10509"/>
    <x v="498"/>
    <s v="ec095525@adm.cfwb.be"/>
    <n v="5"/>
    <s v="-"/>
    <s v="INSTITUT SAINT-MICHEL D.O.A."/>
    <s v="RUE DU COLLEGE  126"/>
    <n v="4800"/>
    <s v="VERVIERS"/>
    <s v="Lib Conf"/>
    <n v="10509"/>
    <s v="RUE DU COLLEGE  126"/>
    <n v="4800"/>
    <s v="VERVIERS"/>
    <s v="Non classée"/>
    <n v="31"/>
    <n v="0"/>
    <n v="671"/>
    <m/>
    <n v="671"/>
  </r>
  <r>
    <n v="10532"/>
    <x v="499"/>
    <s v="ec095529@adm.cfwb.be"/>
    <n v="2"/>
    <m/>
    <s v="COLLEGE PÈRE DAMIEN"/>
    <s v="RUE HATTAIN 24"/>
    <n v="1470"/>
    <s v="GENAPPE"/>
    <s v="Lib Conf"/>
    <n v="10532"/>
    <s v="RUE HATTAIN 24"/>
    <n v="1470"/>
    <s v="GENAPPE"/>
    <s v="Non classée"/>
    <s v="Non classée"/>
    <m/>
    <n v="0"/>
    <m/>
    <n v="0"/>
  </r>
  <r>
    <n v="10531"/>
    <x v="500"/>
    <s v="ec095528@adm.cfwb.be"/>
    <n v="2"/>
    <m/>
    <s v="ECOLE NESPA"/>
    <s v="RUE DE LA SUCRERIE 1"/>
    <n v="1471"/>
    <s v="LOUPOIGNE"/>
    <s v="Lib N-Conf"/>
    <n v="10531"/>
    <s v="RUE DE LA SUCRERIE 1"/>
    <n v="1471"/>
    <s v="LOUPOIGNE"/>
    <s v="Non classée"/>
    <s v="Non classée"/>
    <m/>
    <n v="0"/>
    <m/>
    <n v="0"/>
  </r>
  <r>
    <n v="10545"/>
    <x v="501"/>
    <s v="ec095555@adm.cfwb.be"/>
    <n v="2"/>
    <m/>
    <s v="ECOLE PLURIELLE"/>
    <s v="RUE DU TILLEUL 13"/>
    <n v="1332"/>
    <s v="GENVAL"/>
    <s v="Lib N-Conf"/>
    <n v="10545"/>
    <s v="RUE DU TILLEUL 13"/>
    <n v="1332"/>
    <s v="GENVAL"/>
    <s v="Non classée"/>
    <s v="Non classée"/>
    <m/>
    <n v="0"/>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5" minRefreshableVersion="3" useAutoFormatting="1" itemPrintTitles="1" createdVersion="5" indent="0" outline="1" outlineData="1" multipleFieldFilters="0">
  <location ref="A2:C505" firstHeaderRow="0" firstDataRow="1" firstDataCol="1"/>
  <pivotFields count="20">
    <pivotField showAll="0"/>
    <pivotField axis="axisRow" showAll="0">
      <items count="503">
        <item x="1"/>
        <item x="2"/>
        <item x="3"/>
        <item x="4"/>
        <item x="6"/>
        <item x="8"/>
        <item x="7"/>
        <item x="9"/>
        <item x="10"/>
        <item x="11"/>
        <item x="12"/>
        <item x="13"/>
        <item x="14"/>
        <item x="15"/>
        <item x="16"/>
        <item x="17"/>
        <item x="18"/>
        <item x="19"/>
        <item x="20"/>
        <item x="21"/>
        <item x="23"/>
        <item x="24"/>
        <item x="25"/>
        <item x="26"/>
        <item x="27"/>
        <item x="29"/>
        <item x="30"/>
        <item x="33"/>
        <item x="28"/>
        <item x="31"/>
        <item x="32"/>
        <item x="35"/>
        <item x="36"/>
        <item x="37"/>
        <item x="38"/>
        <item x="39"/>
        <item x="40"/>
        <item x="41"/>
        <item x="42"/>
        <item x="44"/>
        <item x="45"/>
        <item x="47"/>
        <item x="49"/>
        <item x="50"/>
        <item x="51"/>
        <item x="52"/>
        <item x="53"/>
        <item x="54"/>
        <item x="55"/>
        <item x="56"/>
        <item x="57"/>
        <item x="58"/>
        <item x="59"/>
        <item x="60"/>
        <item x="61"/>
        <item x="62"/>
        <item x="63"/>
        <item x="66"/>
        <item x="64"/>
        <item x="65"/>
        <item x="46"/>
        <item x="67"/>
        <item x="68"/>
        <item x="70"/>
        <item x="71"/>
        <item x="72"/>
        <item x="73"/>
        <item x="74"/>
        <item x="75"/>
        <item x="76"/>
        <item x="77"/>
        <item x="79"/>
        <item x="80"/>
        <item x="81"/>
        <item x="82"/>
        <item x="83"/>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6"/>
        <item x="120"/>
        <item x="121"/>
        <item x="122"/>
        <item x="123"/>
        <item x="124"/>
        <item x="125"/>
        <item x="127"/>
        <item x="128"/>
        <item x="130"/>
        <item x="131"/>
        <item x="133"/>
        <item x="134"/>
        <item x="135"/>
        <item x="137"/>
        <item x="138"/>
        <item x="139"/>
        <item x="478"/>
        <item x="140"/>
        <item x="142"/>
        <item x="143"/>
        <item x="144"/>
        <item x="145"/>
        <item x="146"/>
        <item x="147"/>
        <item x="149"/>
        <item x="150"/>
        <item x="151"/>
        <item x="152"/>
        <item x="153"/>
        <item x="154"/>
        <item x="155"/>
        <item x="156"/>
        <item x="157"/>
        <item x="158"/>
        <item x="159"/>
        <item x="160"/>
        <item x="161"/>
        <item x="162"/>
        <item x="164"/>
        <item x="166"/>
        <item x="163"/>
        <item x="167"/>
        <item x="168"/>
        <item x="169"/>
        <item x="171"/>
        <item x="170"/>
        <item x="172"/>
        <item x="174"/>
        <item x="175"/>
        <item x="177"/>
        <item x="179"/>
        <item x="180"/>
        <item x="181"/>
        <item x="183"/>
        <item x="184"/>
        <item x="185"/>
        <item x="165"/>
        <item x="187"/>
        <item x="188"/>
        <item x="189"/>
        <item x="190"/>
        <item x="191"/>
        <item x="192"/>
        <item x="194"/>
        <item x="195"/>
        <item x="196"/>
        <item x="198"/>
        <item x="199"/>
        <item x="200"/>
        <item x="201"/>
        <item x="202"/>
        <item x="197"/>
        <item x="203"/>
        <item x="204"/>
        <item x="205"/>
        <item x="193"/>
        <item x="206"/>
        <item x="207"/>
        <item x="208"/>
        <item x="209"/>
        <item x="210"/>
        <item x="211"/>
        <item x="213"/>
        <item x="214"/>
        <item x="215"/>
        <item x="217"/>
        <item x="218"/>
        <item x="219"/>
        <item x="221"/>
        <item x="223"/>
        <item x="224"/>
        <item x="225"/>
        <item x="226"/>
        <item x="227"/>
        <item x="228"/>
        <item x="229"/>
        <item x="230"/>
        <item x="231"/>
        <item x="232"/>
        <item x="234"/>
        <item x="233"/>
        <item x="235"/>
        <item x="236"/>
        <item x="237"/>
        <item x="136"/>
        <item x="222"/>
        <item x="238"/>
        <item x="239"/>
        <item x="240"/>
        <item x="241"/>
        <item x="242"/>
        <item x="243"/>
        <item x="244"/>
        <item x="245"/>
        <item x="246"/>
        <item x="247"/>
        <item x="248"/>
        <item x="249"/>
        <item x="250"/>
        <item x="251"/>
        <item x="252"/>
        <item x="253"/>
        <item x="254"/>
        <item x="255"/>
        <item x="182"/>
        <item x="173"/>
        <item x="256"/>
        <item x="257"/>
        <item x="258"/>
        <item x="259"/>
        <item x="260"/>
        <item x="262"/>
        <item x="263"/>
        <item x="264"/>
        <item x="265"/>
        <item x="266"/>
        <item x="269"/>
        <item x="271"/>
        <item x="272"/>
        <item x="267"/>
        <item x="274"/>
        <item x="275"/>
        <item x="276"/>
        <item x="277"/>
        <item x="278"/>
        <item x="279"/>
        <item x="280"/>
        <item x="281"/>
        <item x="282"/>
        <item x="283"/>
        <item x="284"/>
        <item x="285"/>
        <item x="286"/>
        <item x="287"/>
        <item x="288"/>
        <item x="289"/>
        <item x="290"/>
        <item x="291"/>
        <item x="292"/>
        <item x="294"/>
        <item x="295"/>
        <item x="485"/>
        <item x="486"/>
        <item x="297"/>
        <item x="298"/>
        <item x="299"/>
        <item x="300"/>
        <item x="301"/>
        <item x="303"/>
        <item x="304"/>
        <item x="305"/>
        <item x="306"/>
        <item x="308"/>
        <item x="309"/>
        <item x="310"/>
        <item x="312"/>
        <item x="313"/>
        <item x="314"/>
        <item x="322"/>
        <item x="315"/>
        <item x="316"/>
        <item x="317"/>
        <item x="318"/>
        <item x="319"/>
        <item x="330"/>
        <item x="321"/>
        <item x="323"/>
        <item x="325"/>
        <item x="324"/>
        <item x="302"/>
        <item x="326"/>
        <item x="327"/>
        <item x="481"/>
        <item x="328"/>
        <item x="329"/>
        <item x="331"/>
        <item x="307"/>
        <item x="332"/>
        <item x="333"/>
        <item x="335"/>
        <item x="334"/>
        <item x="336"/>
        <item x="337"/>
        <item x="338"/>
        <item x="339"/>
        <item x="296"/>
        <item x="293"/>
        <item x="340"/>
        <item x="341"/>
        <item x="342"/>
        <item x="343"/>
        <item x="480"/>
        <item x="344"/>
        <item x="345"/>
        <item x="346"/>
        <item x="347"/>
        <item x="348"/>
        <item x="350"/>
        <item x="352"/>
        <item x="353"/>
        <item x="351"/>
        <item x="354"/>
        <item x="355"/>
        <item x="356"/>
        <item x="357"/>
        <item x="358"/>
        <item x="359"/>
        <item x="360"/>
        <item x="361"/>
        <item x="349"/>
        <item x="362"/>
        <item x="363"/>
        <item x="364"/>
        <item x="365"/>
        <item x="366"/>
        <item x="367"/>
        <item x="368"/>
        <item x="370"/>
        <item x="371"/>
        <item x="372"/>
        <item x="373"/>
        <item x="374"/>
        <item x="375"/>
        <item x="376"/>
        <item x="369"/>
        <item x="477"/>
        <item x="377"/>
        <item x="378"/>
        <item x="379"/>
        <item x="380"/>
        <item x="381"/>
        <item x="382"/>
        <item x="383"/>
        <item x="384"/>
        <item x="385"/>
        <item x="386"/>
        <item x="387"/>
        <item x="388"/>
        <item x="389"/>
        <item x="390"/>
        <item x="392"/>
        <item x="393"/>
        <item x="394"/>
        <item x="391"/>
        <item x="482"/>
        <item x="395"/>
        <item x="396"/>
        <item x="398"/>
        <item x="400"/>
        <item x="401"/>
        <item x="397"/>
        <item x="402"/>
        <item x="403"/>
        <item x="405"/>
        <item x="399"/>
        <item x="406"/>
        <item x="407"/>
        <item x="408"/>
        <item x="409"/>
        <item x="410"/>
        <item x="411"/>
        <item x="412"/>
        <item x="413"/>
        <item x="414"/>
        <item x="415"/>
        <item x="416"/>
        <item x="417"/>
        <item x="418"/>
        <item x="419"/>
        <item x="420"/>
        <item x="421"/>
        <item x="422"/>
        <item x="423"/>
        <item x="425"/>
        <item x="424"/>
        <item x="426"/>
        <item x="427"/>
        <item x="428"/>
        <item x="429"/>
        <item x="430"/>
        <item x="431"/>
        <item x="432"/>
        <item x="433"/>
        <item x="434"/>
        <item x="435"/>
        <item x="436"/>
        <item x="437"/>
        <item x="438"/>
        <item x="439"/>
        <item x="440"/>
        <item x="441"/>
        <item x="442"/>
        <item x="443"/>
        <item x="446"/>
        <item x="449"/>
        <item x="447"/>
        <item x="448"/>
        <item x="450"/>
        <item x="451"/>
        <item x="445"/>
        <item x="452"/>
        <item x="453"/>
        <item x="454"/>
        <item x="455"/>
        <item x="456"/>
        <item x="457"/>
        <item x="458"/>
        <item x="459"/>
        <item x="460"/>
        <item x="176"/>
        <item x="461"/>
        <item x="462"/>
        <item x="463"/>
        <item x="464"/>
        <item x="465"/>
        <item x="466"/>
        <item x="467"/>
        <item x="469"/>
        <item x="468"/>
        <item x="470"/>
        <item x="471"/>
        <item x="472"/>
        <item x="473"/>
        <item x="474"/>
        <item x="34"/>
        <item x="0"/>
        <item x="320"/>
        <item x="78"/>
        <item x="132"/>
        <item x="5"/>
        <item x="261"/>
        <item x="141"/>
        <item x="475"/>
        <item x="22"/>
        <item x="48"/>
        <item x="69"/>
        <item x="270"/>
        <item x="273"/>
        <item x="43"/>
        <item x="476"/>
        <item x="311"/>
        <item x="483"/>
        <item x="484"/>
        <item x="186"/>
        <item x="216"/>
        <item x="268"/>
        <item x="488"/>
        <item x="487"/>
        <item x="444"/>
        <item x="148"/>
        <item x="220"/>
        <item x="178"/>
        <item x="489"/>
        <item x="212"/>
        <item x="404"/>
        <item x="490"/>
        <item x="491"/>
        <item x="479"/>
        <item x="492"/>
        <item x="493"/>
        <item x="129"/>
        <item x="494"/>
        <item x="495"/>
        <item x="496"/>
        <item x="497"/>
        <item x="84"/>
        <item x="498"/>
        <item x="499"/>
        <item x="500"/>
        <item x="501"/>
        <item t="default"/>
      </items>
    </pivotField>
    <pivotField showAll="0" defaultSubtota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dataField="1" showAll="0"/>
    <pivotField showAll="0"/>
    <pivotField showAll="0"/>
  </pivotFields>
  <rowFields count="1">
    <field x="1"/>
  </rowFields>
  <rowItems count="50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8"/>
    </i>
    <i>
      <x v="289"/>
    </i>
    <i>
      <x v="290"/>
    </i>
    <i>
      <x v="291"/>
    </i>
    <i>
      <x v="292"/>
    </i>
    <i>
      <x v="293"/>
    </i>
    <i>
      <x v="294"/>
    </i>
    <i>
      <x v="295"/>
    </i>
    <i>
      <x v="296"/>
    </i>
    <i>
      <x v="297"/>
    </i>
    <i>
      <x v="298"/>
    </i>
    <i>
      <x v="299"/>
    </i>
    <i>
      <x v="300"/>
    </i>
    <i>
      <x v="301"/>
    </i>
    <i>
      <x v="302"/>
    </i>
    <i>
      <x v="303"/>
    </i>
    <i>
      <x v="304"/>
    </i>
    <i>
      <x v="305"/>
    </i>
    <i>
      <x v="306"/>
    </i>
    <i>
      <x v="307"/>
    </i>
    <i>
      <x v="308"/>
    </i>
    <i>
      <x v="309"/>
    </i>
    <i>
      <x v="310"/>
    </i>
    <i>
      <x v="311"/>
    </i>
    <i>
      <x v="312"/>
    </i>
    <i>
      <x v="313"/>
    </i>
    <i>
      <x v="314"/>
    </i>
    <i>
      <x v="315"/>
    </i>
    <i>
      <x v="316"/>
    </i>
    <i>
      <x v="317"/>
    </i>
    <i>
      <x v="318"/>
    </i>
    <i>
      <x v="319"/>
    </i>
    <i>
      <x v="320"/>
    </i>
    <i>
      <x v="321"/>
    </i>
    <i>
      <x v="322"/>
    </i>
    <i>
      <x v="323"/>
    </i>
    <i>
      <x v="324"/>
    </i>
    <i>
      <x v="325"/>
    </i>
    <i>
      <x v="326"/>
    </i>
    <i>
      <x v="327"/>
    </i>
    <i>
      <x v="328"/>
    </i>
    <i>
      <x v="329"/>
    </i>
    <i>
      <x v="330"/>
    </i>
    <i>
      <x v="331"/>
    </i>
    <i>
      <x v="332"/>
    </i>
    <i>
      <x v="333"/>
    </i>
    <i>
      <x v="334"/>
    </i>
    <i>
      <x v="335"/>
    </i>
    <i>
      <x v="336"/>
    </i>
    <i>
      <x v="337"/>
    </i>
    <i>
      <x v="338"/>
    </i>
    <i>
      <x v="339"/>
    </i>
    <i>
      <x v="340"/>
    </i>
    <i>
      <x v="341"/>
    </i>
    <i>
      <x v="342"/>
    </i>
    <i>
      <x v="343"/>
    </i>
    <i>
      <x v="344"/>
    </i>
    <i>
      <x v="345"/>
    </i>
    <i>
      <x v="346"/>
    </i>
    <i>
      <x v="347"/>
    </i>
    <i>
      <x v="348"/>
    </i>
    <i>
      <x v="349"/>
    </i>
    <i>
      <x v="350"/>
    </i>
    <i>
      <x v="351"/>
    </i>
    <i>
      <x v="352"/>
    </i>
    <i>
      <x v="353"/>
    </i>
    <i>
      <x v="354"/>
    </i>
    <i>
      <x v="355"/>
    </i>
    <i>
      <x v="356"/>
    </i>
    <i>
      <x v="357"/>
    </i>
    <i>
      <x v="358"/>
    </i>
    <i>
      <x v="359"/>
    </i>
    <i>
      <x v="360"/>
    </i>
    <i>
      <x v="361"/>
    </i>
    <i>
      <x v="362"/>
    </i>
    <i>
      <x v="363"/>
    </i>
    <i>
      <x v="364"/>
    </i>
    <i>
      <x v="365"/>
    </i>
    <i>
      <x v="366"/>
    </i>
    <i>
      <x v="367"/>
    </i>
    <i>
      <x v="368"/>
    </i>
    <i>
      <x v="369"/>
    </i>
    <i>
      <x v="370"/>
    </i>
    <i>
      <x v="371"/>
    </i>
    <i>
      <x v="372"/>
    </i>
    <i>
      <x v="373"/>
    </i>
    <i>
      <x v="374"/>
    </i>
    <i>
      <x v="375"/>
    </i>
    <i>
      <x v="376"/>
    </i>
    <i>
      <x v="377"/>
    </i>
    <i>
      <x v="378"/>
    </i>
    <i>
      <x v="379"/>
    </i>
    <i>
      <x v="380"/>
    </i>
    <i>
      <x v="381"/>
    </i>
    <i>
      <x v="382"/>
    </i>
    <i>
      <x v="383"/>
    </i>
    <i>
      <x v="384"/>
    </i>
    <i>
      <x v="385"/>
    </i>
    <i>
      <x v="386"/>
    </i>
    <i>
      <x v="387"/>
    </i>
    <i>
      <x v="388"/>
    </i>
    <i>
      <x v="389"/>
    </i>
    <i>
      <x v="390"/>
    </i>
    <i>
      <x v="391"/>
    </i>
    <i>
      <x v="392"/>
    </i>
    <i>
      <x v="393"/>
    </i>
    <i>
      <x v="394"/>
    </i>
    <i>
      <x v="395"/>
    </i>
    <i>
      <x v="396"/>
    </i>
    <i>
      <x v="397"/>
    </i>
    <i>
      <x v="398"/>
    </i>
    <i>
      <x v="399"/>
    </i>
    <i>
      <x v="400"/>
    </i>
    <i>
      <x v="401"/>
    </i>
    <i>
      <x v="402"/>
    </i>
    <i>
      <x v="403"/>
    </i>
    <i>
      <x v="404"/>
    </i>
    <i>
      <x v="405"/>
    </i>
    <i>
      <x v="406"/>
    </i>
    <i>
      <x v="407"/>
    </i>
    <i>
      <x v="408"/>
    </i>
    <i>
      <x v="409"/>
    </i>
    <i>
      <x v="410"/>
    </i>
    <i>
      <x v="411"/>
    </i>
    <i>
      <x v="412"/>
    </i>
    <i>
      <x v="413"/>
    </i>
    <i>
      <x v="414"/>
    </i>
    <i>
      <x v="415"/>
    </i>
    <i>
      <x v="416"/>
    </i>
    <i>
      <x v="417"/>
    </i>
    <i>
      <x v="418"/>
    </i>
    <i>
      <x v="419"/>
    </i>
    <i>
      <x v="420"/>
    </i>
    <i>
      <x v="421"/>
    </i>
    <i>
      <x v="422"/>
    </i>
    <i>
      <x v="423"/>
    </i>
    <i>
      <x v="424"/>
    </i>
    <i>
      <x v="425"/>
    </i>
    <i>
      <x v="426"/>
    </i>
    <i>
      <x v="427"/>
    </i>
    <i>
      <x v="428"/>
    </i>
    <i>
      <x v="429"/>
    </i>
    <i>
      <x v="430"/>
    </i>
    <i>
      <x v="431"/>
    </i>
    <i>
      <x v="432"/>
    </i>
    <i>
      <x v="433"/>
    </i>
    <i>
      <x v="434"/>
    </i>
    <i>
      <x v="435"/>
    </i>
    <i>
      <x v="436"/>
    </i>
    <i>
      <x v="437"/>
    </i>
    <i>
      <x v="438"/>
    </i>
    <i>
      <x v="439"/>
    </i>
    <i>
      <x v="440"/>
    </i>
    <i>
      <x v="441"/>
    </i>
    <i>
      <x v="442"/>
    </i>
    <i>
      <x v="443"/>
    </i>
    <i>
      <x v="444"/>
    </i>
    <i>
      <x v="445"/>
    </i>
    <i>
      <x v="446"/>
    </i>
    <i>
      <x v="447"/>
    </i>
    <i>
      <x v="448"/>
    </i>
    <i>
      <x v="449"/>
    </i>
    <i>
      <x v="450"/>
    </i>
    <i>
      <x v="451"/>
    </i>
    <i>
      <x v="452"/>
    </i>
    <i>
      <x v="453"/>
    </i>
    <i>
      <x v="454"/>
    </i>
    <i>
      <x v="455"/>
    </i>
    <i>
      <x v="456"/>
    </i>
    <i>
      <x v="457"/>
    </i>
    <i>
      <x v="458"/>
    </i>
    <i>
      <x v="459"/>
    </i>
    <i>
      <x v="460"/>
    </i>
    <i>
      <x v="461"/>
    </i>
    <i>
      <x v="462"/>
    </i>
    <i>
      <x v="463"/>
    </i>
    <i>
      <x v="464"/>
    </i>
    <i>
      <x v="465"/>
    </i>
    <i>
      <x v="466"/>
    </i>
    <i>
      <x v="467"/>
    </i>
    <i>
      <x v="468"/>
    </i>
    <i>
      <x v="469"/>
    </i>
    <i>
      <x v="470"/>
    </i>
    <i>
      <x v="471"/>
    </i>
    <i>
      <x v="472"/>
    </i>
    <i>
      <x v="473"/>
    </i>
    <i>
      <x v="474"/>
    </i>
    <i>
      <x v="475"/>
    </i>
    <i>
      <x v="476"/>
    </i>
    <i>
      <x v="477"/>
    </i>
    <i>
      <x v="478"/>
    </i>
    <i>
      <x v="479"/>
    </i>
    <i>
      <x v="480"/>
    </i>
    <i>
      <x v="481"/>
    </i>
    <i>
      <x v="482"/>
    </i>
    <i>
      <x v="483"/>
    </i>
    <i>
      <x v="484"/>
    </i>
    <i>
      <x v="485"/>
    </i>
    <i>
      <x v="486"/>
    </i>
    <i>
      <x v="487"/>
    </i>
    <i>
      <x v="488"/>
    </i>
    <i>
      <x v="489"/>
    </i>
    <i>
      <x v="490"/>
    </i>
    <i>
      <x v="491"/>
    </i>
    <i>
      <x v="492"/>
    </i>
    <i>
      <x v="493"/>
    </i>
    <i>
      <x v="494"/>
    </i>
    <i>
      <x v="495"/>
    </i>
    <i>
      <x v="496"/>
    </i>
    <i>
      <x v="497"/>
    </i>
    <i>
      <x v="498"/>
    </i>
    <i>
      <x v="499"/>
    </i>
    <i>
      <x v="500"/>
    </i>
    <i>
      <x v="501"/>
    </i>
    <i t="grand">
      <x/>
    </i>
  </rowItems>
  <colFields count="1">
    <field x="-2"/>
  </colFields>
  <colItems count="2">
    <i>
      <x/>
    </i>
    <i i="1">
      <x v="1"/>
    </i>
  </colItems>
  <dataFields count="2">
    <dataField name="Somme de Périodes ED" fld="15" baseField="1" baseItem="0"/>
    <dataField name="Somme de Population Certifiée au 15/01/2018" fld="17"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tabSelected="1" workbookViewId="0">
      <selection activeCell="I3" sqref="I3"/>
    </sheetView>
  </sheetViews>
  <sheetFormatPr baseColWidth="10" defaultRowHeight="12.75" x14ac:dyDescent="0.2"/>
  <cols>
    <col min="1" max="1" width="8" style="55" customWidth="1"/>
    <col min="2" max="2" width="10.42578125" style="55" customWidth="1"/>
    <col min="3" max="3" width="9" style="55" bestFit="1" customWidth="1"/>
    <col min="4" max="4" width="18.42578125" style="55" bestFit="1" customWidth="1"/>
    <col min="5" max="5" width="25.5703125" style="55" customWidth="1"/>
    <col min="6" max="6" width="21.7109375" style="55" customWidth="1"/>
    <col min="7" max="7" width="9" style="55" customWidth="1"/>
    <col min="8" max="8" width="11.42578125" style="55"/>
    <col min="9" max="9" width="24" style="55" customWidth="1"/>
    <col min="10" max="10" width="19.28515625" style="55" customWidth="1"/>
    <col min="11" max="12" width="11.42578125" style="55"/>
    <col min="13" max="14" width="18.7109375" style="55" customWidth="1"/>
    <col min="15" max="15" width="17.85546875" style="55" customWidth="1"/>
    <col min="16" max="16" width="15.5703125" style="55" customWidth="1"/>
    <col min="17" max="17" width="14" style="55" bestFit="1" customWidth="1"/>
    <col min="18" max="18" width="14" style="55" customWidth="1"/>
    <col min="19" max="19" width="15.28515625" style="55" customWidth="1"/>
    <col min="20" max="20" width="11.42578125" style="55"/>
    <col min="21" max="21" width="10.42578125" style="55" customWidth="1"/>
    <col min="22" max="22" width="11.42578125" style="55"/>
    <col min="23" max="23" width="60.85546875" style="55" customWidth="1"/>
    <col min="24" max="24" width="11.42578125" style="56"/>
    <col min="25" max="25" width="20.28515625" style="55" customWidth="1"/>
    <col min="26" max="26" width="19.42578125" style="55" customWidth="1"/>
    <col min="27" max="27" width="19.7109375" style="55" customWidth="1"/>
    <col min="28" max="28" width="19.5703125" style="56" customWidth="1"/>
    <col min="29" max="29" width="101.140625" style="55" bestFit="1" customWidth="1"/>
    <col min="30" max="16384" width="11.42578125" style="55"/>
  </cols>
  <sheetData>
    <row r="1" spans="1:30" s="15" customFormat="1" ht="21.75" customHeight="1" thickBot="1" x14ac:dyDescent="0.3">
      <c r="A1" s="61" t="s">
        <v>31</v>
      </c>
      <c r="B1" s="62"/>
      <c r="C1" s="62"/>
      <c r="D1" s="62"/>
      <c r="E1" s="62"/>
      <c r="F1" s="62"/>
      <c r="G1" s="62"/>
      <c r="H1" s="62"/>
      <c r="I1" s="62"/>
      <c r="J1" s="13"/>
      <c r="K1" s="13"/>
      <c r="L1" s="13"/>
      <c r="M1" s="13"/>
      <c r="N1" s="13"/>
      <c r="O1" s="13"/>
      <c r="P1" s="13"/>
      <c r="Q1" s="13"/>
      <c r="R1" s="13"/>
      <c r="S1" s="13"/>
      <c r="T1" s="13"/>
      <c r="U1" s="13"/>
      <c r="V1" s="13"/>
      <c r="W1" s="13"/>
      <c r="X1" s="14"/>
      <c r="Y1" s="13"/>
      <c r="Z1" s="13"/>
      <c r="AA1" s="13"/>
      <c r="AB1" s="14"/>
      <c r="AC1" s="13"/>
    </row>
    <row r="2" spans="1:30" s="24" customFormat="1" ht="396.75" thickBot="1" x14ac:dyDescent="0.3">
      <c r="A2" s="16" t="s">
        <v>1</v>
      </c>
      <c r="B2" s="16" t="s">
        <v>25</v>
      </c>
      <c r="C2" s="16" t="s">
        <v>24</v>
      </c>
      <c r="D2" s="16" t="s">
        <v>4</v>
      </c>
      <c r="E2" s="16" t="s">
        <v>2</v>
      </c>
      <c r="F2" s="17" t="s">
        <v>20</v>
      </c>
      <c r="G2" s="18" t="s">
        <v>15</v>
      </c>
      <c r="H2" s="18" t="s">
        <v>0</v>
      </c>
      <c r="I2" s="18" t="s">
        <v>22</v>
      </c>
      <c r="J2" s="18" t="s">
        <v>21</v>
      </c>
      <c r="K2" s="18" t="s">
        <v>15</v>
      </c>
      <c r="L2" s="18" t="s">
        <v>0</v>
      </c>
      <c r="M2" s="18" t="s">
        <v>26</v>
      </c>
      <c r="N2" s="18" t="s">
        <v>32</v>
      </c>
      <c r="O2" s="16" t="s">
        <v>33</v>
      </c>
      <c r="P2" s="17" t="s">
        <v>3</v>
      </c>
      <c r="Q2" s="18" t="s">
        <v>28</v>
      </c>
      <c r="R2" s="18" t="s">
        <v>29</v>
      </c>
      <c r="S2" s="18" t="s">
        <v>5</v>
      </c>
      <c r="T2" s="18" t="s">
        <v>6</v>
      </c>
      <c r="U2" s="16" t="s">
        <v>7</v>
      </c>
      <c r="V2" s="16" t="s">
        <v>30</v>
      </c>
      <c r="W2" s="19" t="s">
        <v>34</v>
      </c>
      <c r="X2" s="20" t="s">
        <v>8</v>
      </c>
      <c r="Y2" s="16" t="s">
        <v>16</v>
      </c>
      <c r="Z2" s="16" t="s">
        <v>17</v>
      </c>
      <c r="AA2" s="21" t="s">
        <v>18</v>
      </c>
      <c r="AB2" s="16" t="s">
        <v>19</v>
      </c>
      <c r="AC2" s="22" t="s">
        <v>35</v>
      </c>
      <c r="AD2" s="23"/>
    </row>
    <row r="3" spans="1:30" s="32" customFormat="1" ht="33.75" customHeight="1" thickBot="1" x14ac:dyDescent="0.25">
      <c r="A3" s="25" t="e">
        <f>VLOOKUP(I3,Etab!A1:S904,4)</f>
        <v>#N/A</v>
      </c>
      <c r="B3" s="25" t="e">
        <f>VLOOKUP(I3,Etab!A1:S1000,9)</f>
        <v>#N/A</v>
      </c>
      <c r="C3" s="25" t="e">
        <f>VLOOKUP(I3,Etab!A1:S1000,2)</f>
        <v>#N/A</v>
      </c>
      <c r="D3" s="25" t="e">
        <f>VLOOKUP(I3,Etab!A1:S1000,6)</f>
        <v>#N/A</v>
      </c>
      <c r="E3" s="25" t="e">
        <f>VLOOKUP(I3,Etab!A1:T1000,3)</f>
        <v>#N/A</v>
      </c>
      <c r="F3" s="26" t="e">
        <f>VLOOKUP(I3,Etab!A1:S1000,7)</f>
        <v>#N/A</v>
      </c>
      <c r="G3" s="25" t="e">
        <f>VLOOKUP(I3,Etab!A1:S1000,8)</f>
        <v>#N/A</v>
      </c>
      <c r="H3" s="27" t="e">
        <f>VLOOKUP(I3,Etab!A1:S1000,9)</f>
        <v>#N/A</v>
      </c>
      <c r="I3" s="5"/>
      <c r="J3" s="28" t="e">
        <f>VLOOKUP(I3,Etab!A1:S1000,12)</f>
        <v>#N/A</v>
      </c>
      <c r="K3" s="25" t="e">
        <f>VLOOKUP(I3,Etab!A1:S1000,13)</f>
        <v>#N/A</v>
      </c>
      <c r="L3" s="27" t="e">
        <f>VLOOKUP(I3,Etab!A1:S1000,14)</f>
        <v>#N/A</v>
      </c>
      <c r="M3" s="25" t="e">
        <f>IF(S3&gt;0,"Oui","Non")</f>
        <v>#N/A</v>
      </c>
      <c r="N3" s="29" t="e">
        <f>VLOOKUP(C3,Totaux!G1:R1000,2)</f>
        <v>#N/A</v>
      </c>
      <c r="O3" s="30" t="e">
        <f>VLOOKUP(C3,Totaux!A1:R1000,3)</f>
        <v>#N/A</v>
      </c>
      <c r="P3" s="6"/>
      <c r="Q3" s="7"/>
      <c r="R3" s="5"/>
      <c r="S3" s="27" t="e">
        <f>VLOOKUP(I3,Etab!A1:S1000,16)</f>
        <v>#N/A</v>
      </c>
      <c r="T3" s="8"/>
      <c r="U3" s="7"/>
      <c r="V3" s="8"/>
      <c r="W3" s="9"/>
      <c r="X3" s="26" t="e">
        <f>IF(S3="Non classée",SUM(P3+Q3+R3+T3+U3+V3),SUM(P3+Q3+R3+S3+T3+U3+V3))</f>
        <v>#N/A</v>
      </c>
      <c r="Y3" s="8"/>
      <c r="Z3" s="8"/>
      <c r="AA3" s="10"/>
      <c r="AB3" s="27">
        <f>SUM(Y3+Z3+AA3)</f>
        <v>0</v>
      </c>
      <c r="AC3" s="6"/>
      <c r="AD3" s="31"/>
    </row>
    <row r="4" spans="1:30" s="39" customFormat="1" ht="15.75" x14ac:dyDescent="0.25">
      <c r="A4" s="33" t="s">
        <v>27</v>
      </c>
      <c r="B4" s="34"/>
      <c r="C4" s="34"/>
      <c r="D4" s="35"/>
      <c r="E4" s="36"/>
      <c r="F4" s="36"/>
      <c r="G4" s="36"/>
      <c r="H4" s="36"/>
      <c r="I4" s="36"/>
      <c r="J4" s="36"/>
      <c r="K4" s="36"/>
      <c r="L4" s="36"/>
      <c r="M4" s="36"/>
      <c r="N4" s="36"/>
      <c r="O4" s="36"/>
      <c r="P4" s="36"/>
      <c r="Q4" s="36"/>
      <c r="R4" s="36"/>
      <c r="S4" s="36"/>
      <c r="T4" s="36"/>
      <c r="U4" s="36"/>
      <c r="V4" s="36"/>
      <c r="W4" s="36"/>
      <c r="X4" s="37"/>
      <c r="Y4" s="36"/>
      <c r="Z4" s="36"/>
      <c r="AA4" s="36"/>
      <c r="AB4" s="37"/>
      <c r="AC4" s="38"/>
    </row>
    <row r="5" spans="1:30" s="39" customFormat="1" ht="13.5" thickBot="1" x14ac:dyDescent="0.25">
      <c r="A5" s="40" t="s">
        <v>9</v>
      </c>
      <c r="B5" s="41"/>
      <c r="C5" s="41"/>
      <c r="D5" s="41"/>
      <c r="E5" s="41"/>
      <c r="F5" s="41"/>
      <c r="G5" s="41"/>
      <c r="H5" s="41"/>
      <c r="I5" s="41"/>
      <c r="J5" s="41"/>
      <c r="K5" s="41"/>
      <c r="L5" s="41"/>
      <c r="M5" s="41"/>
      <c r="N5" s="41"/>
      <c r="O5" s="41"/>
      <c r="P5" s="41"/>
      <c r="Q5" s="41"/>
      <c r="R5" s="41"/>
      <c r="S5" s="41"/>
      <c r="T5" s="41"/>
      <c r="U5" s="41"/>
      <c r="V5" s="41"/>
      <c r="W5" s="41"/>
      <c r="X5" s="42"/>
      <c r="Y5" s="41"/>
      <c r="Z5" s="41"/>
      <c r="AA5" s="41"/>
      <c r="AB5" s="42"/>
      <c r="AC5" s="43"/>
    </row>
    <row r="6" spans="1:30" s="39" customFormat="1" ht="16.5" thickBot="1" x14ac:dyDescent="0.3">
      <c r="A6" s="40" t="s">
        <v>10</v>
      </c>
      <c r="B6" s="41"/>
      <c r="C6" s="11"/>
      <c r="D6" s="59"/>
      <c r="E6" s="59"/>
      <c r="F6" s="60"/>
      <c r="G6" s="41"/>
      <c r="H6" s="41"/>
      <c r="I6" s="41"/>
      <c r="J6" s="41"/>
      <c r="K6" s="41"/>
      <c r="L6" s="41"/>
      <c r="M6" s="41"/>
      <c r="N6" s="41"/>
      <c r="O6" s="41"/>
      <c r="P6" s="41"/>
      <c r="Q6" s="41"/>
      <c r="R6" s="41"/>
      <c r="S6" s="41"/>
      <c r="T6" s="41"/>
      <c r="U6" s="41"/>
      <c r="V6" s="41"/>
      <c r="W6" s="41"/>
      <c r="X6" s="42"/>
      <c r="Y6" s="41"/>
      <c r="Z6" s="41"/>
      <c r="AA6" s="41"/>
      <c r="AB6" s="42"/>
      <c r="AC6" s="44"/>
    </row>
    <row r="7" spans="1:30" s="39" customFormat="1" x14ac:dyDescent="0.2">
      <c r="A7" s="40" t="s">
        <v>11</v>
      </c>
      <c r="B7" s="41"/>
      <c r="C7" s="41"/>
      <c r="D7" s="41"/>
      <c r="E7" s="45"/>
      <c r="F7" s="46" t="s">
        <v>23</v>
      </c>
      <c r="G7" s="41"/>
      <c r="H7" s="41"/>
      <c r="I7" s="41"/>
      <c r="J7" s="41"/>
      <c r="K7" s="41"/>
      <c r="L7" s="41"/>
      <c r="M7" s="41"/>
      <c r="N7" s="41"/>
      <c r="O7" s="41"/>
      <c r="P7" s="41"/>
      <c r="Q7" s="41"/>
      <c r="R7" s="41"/>
      <c r="S7" s="41"/>
      <c r="T7" s="41"/>
      <c r="U7" s="41"/>
      <c r="V7" s="41"/>
      <c r="W7" s="41"/>
      <c r="X7" s="42"/>
      <c r="Y7" s="41"/>
      <c r="Z7" s="41"/>
      <c r="AA7" s="41"/>
      <c r="AB7" s="42"/>
      <c r="AC7" s="43"/>
    </row>
    <row r="8" spans="1:30" s="39" customFormat="1" x14ac:dyDescent="0.2">
      <c r="A8" s="40"/>
      <c r="B8" s="41"/>
      <c r="C8" s="41"/>
      <c r="D8" s="41"/>
      <c r="E8" s="47"/>
      <c r="F8" s="48" t="s">
        <v>12</v>
      </c>
      <c r="G8" s="41"/>
      <c r="H8" s="41"/>
      <c r="I8" s="41"/>
      <c r="J8" s="41"/>
      <c r="K8" s="41"/>
      <c r="L8" s="41"/>
      <c r="M8" s="41"/>
      <c r="N8" s="41"/>
      <c r="O8" s="41"/>
      <c r="P8" s="41"/>
      <c r="Q8" s="41"/>
      <c r="R8" s="41"/>
      <c r="S8" s="41"/>
      <c r="T8" s="41"/>
      <c r="U8" s="41"/>
      <c r="V8" s="41"/>
      <c r="W8" s="41"/>
      <c r="X8" s="42"/>
      <c r="Y8" s="41"/>
      <c r="Z8" s="41"/>
      <c r="AA8" s="41"/>
      <c r="AB8" s="42"/>
      <c r="AC8" s="43"/>
    </row>
    <row r="9" spans="1:30" s="39" customFormat="1" ht="13.5" thickBot="1" x14ac:dyDescent="0.25">
      <c r="A9" s="40"/>
      <c r="B9" s="41"/>
      <c r="C9" s="41"/>
      <c r="D9" s="41"/>
      <c r="E9" s="47"/>
      <c r="F9" s="48" t="s">
        <v>13</v>
      </c>
      <c r="G9" s="41"/>
      <c r="H9" s="41"/>
      <c r="I9" s="41"/>
      <c r="J9" s="41"/>
      <c r="K9" s="41"/>
      <c r="L9" s="41"/>
      <c r="M9" s="41"/>
      <c r="N9" s="41"/>
      <c r="O9" s="41"/>
      <c r="P9" s="41"/>
      <c r="Q9" s="41"/>
      <c r="R9" s="41"/>
      <c r="S9" s="41"/>
      <c r="T9" s="41"/>
      <c r="U9" s="41"/>
      <c r="V9" s="41"/>
      <c r="W9" s="41"/>
      <c r="X9" s="42"/>
      <c r="Y9" s="41"/>
      <c r="Z9" s="41"/>
      <c r="AA9" s="41"/>
      <c r="AB9" s="42"/>
      <c r="AC9" s="43"/>
    </row>
    <row r="10" spans="1:30" s="39" customFormat="1" ht="13.5" thickBot="1" x14ac:dyDescent="0.25">
      <c r="A10" s="40" t="s">
        <v>14</v>
      </c>
      <c r="B10" s="12"/>
      <c r="C10" s="41"/>
      <c r="D10" s="41"/>
      <c r="E10" s="41"/>
      <c r="F10" s="41"/>
      <c r="G10" s="41"/>
      <c r="H10" s="41"/>
      <c r="I10" s="41"/>
      <c r="J10" s="41"/>
      <c r="K10" s="41"/>
      <c r="L10" s="41"/>
      <c r="M10" s="41"/>
      <c r="N10" s="41"/>
      <c r="O10" s="41"/>
      <c r="P10" s="41"/>
      <c r="Q10" s="41"/>
      <c r="R10" s="41"/>
      <c r="S10" s="41"/>
      <c r="T10" s="41"/>
      <c r="U10" s="41"/>
      <c r="V10" s="41"/>
      <c r="W10" s="41"/>
      <c r="X10" s="42"/>
      <c r="Y10" s="41"/>
      <c r="Z10" s="41"/>
      <c r="AA10" s="41"/>
      <c r="AB10" s="42"/>
      <c r="AC10" s="43"/>
    </row>
    <row r="11" spans="1:30" s="39" customFormat="1" x14ac:dyDescent="0.2">
      <c r="A11" s="40"/>
      <c r="B11" s="41"/>
      <c r="C11" s="41"/>
      <c r="D11" s="1"/>
      <c r="E11" s="41"/>
      <c r="F11" s="41"/>
      <c r="G11" s="41"/>
      <c r="H11" s="41"/>
      <c r="I11" s="41"/>
      <c r="J11" s="41"/>
      <c r="K11" s="41"/>
      <c r="L11" s="41"/>
      <c r="M11" s="41"/>
      <c r="N11" s="41"/>
      <c r="O11" s="41"/>
      <c r="P11" s="41"/>
      <c r="Q11" s="41"/>
      <c r="R11" s="41"/>
      <c r="S11" s="41"/>
      <c r="T11" s="41"/>
      <c r="U11" s="41"/>
      <c r="V11" s="41"/>
      <c r="W11" s="41"/>
      <c r="X11" s="42"/>
      <c r="Y11" s="41"/>
      <c r="Z11" s="41"/>
      <c r="AA11" s="41"/>
      <c r="AB11" s="42"/>
      <c r="AC11" s="43"/>
    </row>
    <row r="12" spans="1:30" s="39" customFormat="1" x14ac:dyDescent="0.2">
      <c r="A12" s="40"/>
      <c r="B12" s="41"/>
      <c r="C12" s="41"/>
      <c r="D12" s="41"/>
      <c r="E12" s="41"/>
      <c r="F12" s="41"/>
      <c r="G12" s="41"/>
      <c r="H12" s="41"/>
      <c r="I12" s="41"/>
      <c r="J12" s="41"/>
      <c r="K12" s="41"/>
      <c r="L12" s="41"/>
      <c r="M12" s="41"/>
      <c r="N12" s="41"/>
      <c r="O12" s="41"/>
      <c r="P12" s="41"/>
      <c r="Q12" s="41"/>
      <c r="R12" s="41"/>
      <c r="S12" s="41"/>
      <c r="T12" s="41"/>
      <c r="U12" s="41"/>
      <c r="V12" s="41"/>
      <c r="W12" s="41"/>
      <c r="X12" s="42"/>
      <c r="Y12" s="41"/>
      <c r="Z12" s="41"/>
      <c r="AA12" s="41"/>
      <c r="AB12" s="42"/>
      <c r="AC12" s="43"/>
    </row>
    <row r="13" spans="1:30" s="39" customFormat="1" ht="13.5" thickBot="1" x14ac:dyDescent="0.25">
      <c r="A13" s="49"/>
      <c r="B13" s="50"/>
      <c r="C13" s="50"/>
      <c r="D13" s="50"/>
      <c r="E13" s="50"/>
      <c r="F13" s="50"/>
      <c r="G13" s="50"/>
      <c r="H13" s="50"/>
      <c r="I13" s="50"/>
      <c r="J13" s="50"/>
      <c r="K13" s="50"/>
      <c r="L13" s="50"/>
      <c r="M13" s="50"/>
      <c r="N13" s="50"/>
      <c r="O13" s="50"/>
      <c r="P13" s="50"/>
      <c r="Q13" s="50"/>
      <c r="R13" s="50"/>
      <c r="S13" s="50"/>
      <c r="T13" s="50"/>
      <c r="U13" s="50"/>
      <c r="V13" s="50"/>
      <c r="W13" s="50"/>
      <c r="X13" s="51"/>
      <c r="Y13" s="50"/>
      <c r="Z13" s="50"/>
      <c r="AA13" s="50"/>
      <c r="AB13" s="51"/>
      <c r="AC13" s="52"/>
    </row>
    <row r="14" spans="1:30" s="39" customFormat="1" x14ac:dyDescent="0.2">
      <c r="X14" s="53"/>
      <c r="AB14" s="53"/>
    </row>
    <row r="15" spans="1:30" s="39" customFormat="1" x14ac:dyDescent="0.2">
      <c r="X15" s="53"/>
      <c r="AB15" s="53"/>
    </row>
    <row r="16" spans="1:30" x14ac:dyDescent="0.2">
      <c r="A16" s="54"/>
      <c r="B16" s="54"/>
      <c r="C16" s="54"/>
      <c r="D16" s="54"/>
      <c r="E16" s="54"/>
      <c r="F16" s="54"/>
      <c r="G16" s="54"/>
      <c r="H16" s="54"/>
      <c r="I16" s="54"/>
      <c r="J16" s="54"/>
      <c r="K16" s="54"/>
      <c r="L16" s="54"/>
    </row>
    <row r="17" spans="1:12" ht="15.75" x14ac:dyDescent="0.25">
      <c r="A17" s="57"/>
      <c r="B17" s="57"/>
      <c r="C17" s="57"/>
      <c r="D17" s="57"/>
      <c r="E17" s="57"/>
      <c r="F17" s="57"/>
      <c r="G17" s="57"/>
      <c r="H17" s="57"/>
      <c r="I17" s="57"/>
      <c r="J17" s="57"/>
      <c r="K17" s="57"/>
      <c r="L17" s="57"/>
    </row>
    <row r="18" spans="1:12" ht="15.75" x14ac:dyDescent="0.25">
      <c r="A18" s="57"/>
      <c r="B18" s="57"/>
      <c r="C18" s="57"/>
      <c r="D18" s="57"/>
      <c r="E18" s="57"/>
      <c r="F18" s="57"/>
      <c r="G18" s="57"/>
      <c r="H18" s="57"/>
      <c r="I18" s="57"/>
      <c r="J18" s="57"/>
      <c r="K18" s="57"/>
      <c r="L18" s="57"/>
    </row>
    <row r="19" spans="1:12" ht="15.75" x14ac:dyDescent="0.25">
      <c r="A19" s="57"/>
      <c r="B19" s="57"/>
      <c r="C19" s="57"/>
      <c r="D19" s="57"/>
      <c r="E19" s="57"/>
      <c r="F19" s="57"/>
      <c r="G19" s="57"/>
      <c r="H19" s="57"/>
      <c r="I19" s="57"/>
      <c r="J19" s="57"/>
      <c r="K19" s="57"/>
      <c r="L19" s="57"/>
    </row>
    <row r="20" spans="1:12" x14ac:dyDescent="0.2">
      <c r="A20" s="58"/>
      <c r="B20" s="58"/>
      <c r="C20" s="58"/>
      <c r="D20" s="58"/>
      <c r="E20" s="58"/>
      <c r="F20" s="58"/>
      <c r="G20" s="58"/>
      <c r="H20" s="58"/>
      <c r="I20" s="58"/>
      <c r="J20" s="58"/>
      <c r="K20" s="58"/>
      <c r="L20" s="58"/>
    </row>
    <row r="21" spans="1:12" x14ac:dyDescent="0.2">
      <c r="A21" s="58"/>
      <c r="B21" s="58"/>
      <c r="C21" s="58"/>
      <c r="D21" s="58"/>
      <c r="E21" s="58"/>
      <c r="F21" s="58"/>
      <c r="G21" s="58"/>
      <c r="H21" s="58"/>
      <c r="I21" s="58"/>
      <c r="J21" s="58"/>
      <c r="K21" s="58"/>
      <c r="L21" s="58"/>
    </row>
    <row r="22" spans="1:12" x14ac:dyDescent="0.2">
      <c r="A22" s="58"/>
      <c r="B22" s="58"/>
      <c r="C22" s="58"/>
      <c r="D22" s="58"/>
      <c r="E22" s="58"/>
      <c r="F22" s="58"/>
      <c r="G22" s="58"/>
      <c r="H22" s="58"/>
      <c r="I22" s="58"/>
      <c r="J22" s="58"/>
      <c r="K22" s="58"/>
      <c r="L22" s="58"/>
    </row>
    <row r="23" spans="1:12" x14ac:dyDescent="0.2">
      <c r="A23" s="58"/>
      <c r="B23" s="58"/>
      <c r="C23" s="58"/>
      <c r="D23" s="58"/>
      <c r="E23" s="58"/>
      <c r="F23" s="58"/>
      <c r="G23" s="58"/>
      <c r="H23" s="58"/>
      <c r="I23" s="58"/>
      <c r="J23" s="58"/>
      <c r="K23" s="58"/>
      <c r="L23" s="58"/>
    </row>
    <row r="24" spans="1:12" x14ac:dyDescent="0.2">
      <c r="A24" s="58"/>
      <c r="B24" s="58"/>
      <c r="C24" s="58"/>
      <c r="D24" s="58"/>
      <c r="E24" s="58"/>
      <c r="F24" s="58"/>
      <c r="G24" s="58"/>
      <c r="H24" s="58"/>
      <c r="I24" s="58"/>
      <c r="J24" s="58"/>
      <c r="K24" s="58"/>
      <c r="L24" s="58"/>
    </row>
    <row r="25" spans="1:12" x14ac:dyDescent="0.2">
      <c r="A25" s="58"/>
      <c r="B25" s="58"/>
      <c r="C25" s="58"/>
      <c r="D25" s="58"/>
      <c r="E25" s="58"/>
      <c r="F25" s="58"/>
      <c r="G25" s="58"/>
      <c r="H25" s="58"/>
      <c r="I25" s="58"/>
      <c r="J25" s="58"/>
      <c r="K25" s="58"/>
      <c r="L25" s="58"/>
    </row>
    <row r="26" spans="1:12" x14ac:dyDescent="0.2">
      <c r="A26" s="58"/>
      <c r="B26" s="58"/>
      <c r="C26" s="58"/>
      <c r="D26" s="58"/>
      <c r="E26" s="58"/>
      <c r="F26" s="58"/>
      <c r="G26" s="58"/>
      <c r="H26" s="58"/>
      <c r="I26" s="58"/>
      <c r="J26" s="58"/>
      <c r="K26" s="58"/>
      <c r="L26" s="58"/>
    </row>
    <row r="27" spans="1:12" x14ac:dyDescent="0.2">
      <c r="A27" s="58"/>
      <c r="B27" s="58"/>
      <c r="C27" s="58"/>
      <c r="D27" s="58"/>
      <c r="E27" s="58"/>
      <c r="F27" s="58"/>
      <c r="G27" s="58"/>
      <c r="H27" s="58"/>
      <c r="I27" s="58"/>
      <c r="J27" s="58"/>
      <c r="K27" s="58"/>
      <c r="L27" s="58"/>
    </row>
    <row r="28" spans="1:12" x14ac:dyDescent="0.2">
      <c r="A28" s="58"/>
      <c r="B28" s="58"/>
      <c r="C28" s="58"/>
      <c r="D28" s="58"/>
      <c r="E28" s="58"/>
      <c r="F28" s="58"/>
      <c r="G28" s="58"/>
      <c r="H28" s="58"/>
      <c r="I28" s="58"/>
      <c r="J28" s="58"/>
      <c r="K28" s="58"/>
      <c r="L28" s="58"/>
    </row>
    <row r="29" spans="1:12" x14ac:dyDescent="0.2">
      <c r="A29" s="58"/>
      <c r="B29" s="58"/>
      <c r="C29" s="58"/>
      <c r="D29" s="58"/>
      <c r="E29" s="58"/>
      <c r="F29" s="58"/>
      <c r="G29" s="58"/>
      <c r="H29" s="58"/>
      <c r="I29" s="58"/>
      <c r="J29" s="58"/>
      <c r="K29" s="58"/>
      <c r="L29" s="58"/>
    </row>
    <row r="30" spans="1:12" x14ac:dyDescent="0.2">
      <c r="A30" s="58"/>
      <c r="B30" s="58"/>
      <c r="C30" s="58"/>
      <c r="D30" s="58"/>
      <c r="E30" s="58"/>
      <c r="F30" s="58"/>
      <c r="G30" s="58"/>
      <c r="H30" s="58"/>
      <c r="I30" s="58"/>
      <c r="J30" s="58"/>
      <c r="K30" s="58"/>
      <c r="L30" s="58"/>
    </row>
    <row r="31" spans="1:12" x14ac:dyDescent="0.2">
      <c r="A31" s="58"/>
      <c r="B31" s="58"/>
      <c r="C31" s="58"/>
      <c r="D31" s="58"/>
      <c r="E31" s="58"/>
      <c r="F31" s="58"/>
      <c r="G31" s="58"/>
      <c r="H31" s="58"/>
      <c r="I31" s="58"/>
      <c r="J31" s="58"/>
      <c r="K31" s="58"/>
      <c r="L31" s="58"/>
    </row>
    <row r="32" spans="1:12" x14ac:dyDescent="0.2">
      <c r="A32" s="58"/>
      <c r="B32" s="58"/>
      <c r="C32" s="58"/>
      <c r="D32" s="58"/>
      <c r="E32" s="58"/>
      <c r="F32" s="58"/>
      <c r="G32" s="58"/>
      <c r="H32" s="58"/>
      <c r="I32" s="58"/>
      <c r="J32" s="58"/>
      <c r="K32" s="58"/>
      <c r="L32" s="58"/>
    </row>
    <row r="33" spans="1:12" x14ac:dyDescent="0.2">
      <c r="A33" s="58"/>
      <c r="B33" s="58"/>
      <c r="C33" s="58"/>
      <c r="D33" s="58"/>
      <c r="E33" s="58"/>
      <c r="F33" s="58"/>
      <c r="G33" s="58"/>
      <c r="H33" s="58"/>
      <c r="I33" s="58"/>
      <c r="J33" s="58"/>
      <c r="K33" s="58"/>
      <c r="L33" s="58"/>
    </row>
    <row r="34" spans="1:12" x14ac:dyDescent="0.2">
      <c r="A34" s="58"/>
      <c r="B34" s="58"/>
      <c r="C34" s="58"/>
      <c r="D34" s="58"/>
      <c r="E34" s="58"/>
      <c r="F34" s="58"/>
      <c r="G34" s="58"/>
      <c r="H34" s="58"/>
      <c r="I34" s="58"/>
      <c r="J34" s="58"/>
      <c r="K34" s="58"/>
      <c r="L34" s="58"/>
    </row>
    <row r="35" spans="1:12" x14ac:dyDescent="0.2">
      <c r="A35" s="58"/>
      <c r="B35" s="58"/>
      <c r="C35" s="58"/>
      <c r="D35" s="58"/>
      <c r="E35" s="58"/>
      <c r="F35" s="58"/>
      <c r="G35" s="58"/>
      <c r="H35" s="58"/>
      <c r="I35" s="58"/>
      <c r="J35" s="58"/>
      <c r="K35" s="58"/>
      <c r="L35" s="58"/>
    </row>
  </sheetData>
  <sheetProtection algorithmName="SHA-512" hashValue="CQD+NUtSwqse53DARHCTIX1rCFG0lam1DDnHFbm+88yCP8dr3yWP3MQiF/fBe4e4P4jrK144DRNPinWTg5QLVA==" saltValue="rsE+F0g9Ahno4Ai+8dFHuQ==" spinCount="100000" sheet="1" objects="1" scenarios="1" selectLockedCells="1"/>
  <protectedRanges>
    <protectedRange sqref="I3" name="Plage1"/>
    <protectedRange sqref="P3:R3" name="Plage2"/>
    <protectedRange sqref="T3:W3" name="Plage3"/>
    <protectedRange sqref="Y3:AA3" name="Plage4"/>
    <protectedRange sqref="AC3" name="Plage5"/>
    <protectedRange sqref="C6:F6" name="Plage6"/>
    <protectedRange sqref="B10" name="Plage7"/>
  </protectedRanges>
  <mergeCells count="2">
    <mergeCell ref="D6:F6"/>
    <mergeCell ref="A1:I1"/>
  </mergeCells>
  <phoneticPr fontId="1" type="noConversion"/>
  <pageMargins left="0.78740157499999996" right="0.78740157499999996" top="0.984251969" bottom="0.984251969" header="0.4921259845" footer="0.4921259845"/>
  <pageSetup paperSize="9" scale="2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07"/>
  <sheetViews>
    <sheetView workbookViewId="0">
      <selection activeCell="D897" sqref="D897"/>
    </sheetView>
  </sheetViews>
  <sheetFormatPr baseColWidth="10" defaultColWidth="18" defaultRowHeight="12.75" x14ac:dyDescent="0.2"/>
  <cols>
    <col min="15" max="15" width="14.42578125" customWidth="1"/>
    <col min="16" max="16" width="11.42578125" bestFit="1" customWidth="1"/>
  </cols>
  <sheetData>
    <row r="1" spans="1:20" x14ac:dyDescent="0.2">
      <c r="A1" t="s">
        <v>42</v>
      </c>
      <c r="B1" t="s">
        <v>36</v>
      </c>
      <c r="C1" t="s">
        <v>1416</v>
      </c>
      <c r="D1" t="s">
        <v>1</v>
      </c>
      <c r="E1" t="s">
        <v>37</v>
      </c>
      <c r="F1" t="s">
        <v>38</v>
      </c>
      <c r="G1" t="s">
        <v>39</v>
      </c>
      <c r="H1" t="s">
        <v>40</v>
      </c>
      <c r="I1" t="s">
        <v>0</v>
      </c>
      <c r="J1" t="s">
        <v>41</v>
      </c>
      <c r="K1" t="s">
        <v>42</v>
      </c>
      <c r="L1" t="s">
        <v>43</v>
      </c>
      <c r="M1" t="s">
        <v>40</v>
      </c>
      <c r="N1" t="s">
        <v>44</v>
      </c>
      <c r="O1" t="s">
        <v>45</v>
      </c>
      <c r="P1" t="s">
        <v>46</v>
      </c>
      <c r="Q1" t="s">
        <v>47</v>
      </c>
      <c r="R1" t="s">
        <v>48</v>
      </c>
      <c r="S1" t="s">
        <v>49</v>
      </c>
      <c r="T1" t="s">
        <v>50</v>
      </c>
    </row>
    <row r="2" spans="1:20" x14ac:dyDescent="0.2">
      <c r="A2">
        <v>43</v>
      </c>
      <c r="B2">
        <v>3156</v>
      </c>
      <c r="C2" t="str">
        <f>CONCATENATE("ec",IF(LEN(B2)=2,"0000",IF(LEN(B2)=3,"000",IF(LEN(B2)=4,"00","0"))),B2,"@adm.cfwb.be")</f>
        <v>ec003156@adm.cfwb.be</v>
      </c>
      <c r="D2">
        <v>1</v>
      </c>
      <c r="E2" t="s">
        <v>51</v>
      </c>
      <c r="F2" t="s">
        <v>1001</v>
      </c>
      <c r="G2" t="s">
        <v>1002</v>
      </c>
      <c r="H2">
        <v>1070</v>
      </c>
      <c r="I2" t="s">
        <v>54</v>
      </c>
      <c r="J2" t="s">
        <v>62</v>
      </c>
      <c r="K2">
        <v>43</v>
      </c>
      <c r="L2" t="s">
        <v>1002</v>
      </c>
      <c r="M2">
        <v>1070</v>
      </c>
      <c r="N2" t="s">
        <v>54</v>
      </c>
      <c r="O2">
        <v>4</v>
      </c>
      <c r="P2">
        <v>111</v>
      </c>
      <c r="Q2">
        <v>0</v>
      </c>
      <c r="R2">
        <v>1180</v>
      </c>
      <c r="T2">
        <v>1180</v>
      </c>
    </row>
    <row r="3" spans="1:20" x14ac:dyDescent="0.2">
      <c r="A3">
        <v>45</v>
      </c>
      <c r="B3">
        <v>29</v>
      </c>
      <c r="C3" t="str">
        <f t="shared" ref="C3:C66" si="0">CONCATENATE("ec",IF(LEN(B3)=2,"0000",IF(LEN(B3)=3,"000",IF(LEN(B3)=4,"00","0"))),B3,"@adm.cfwb.be")</f>
        <v>ec000029@adm.cfwb.be</v>
      </c>
      <c r="D3">
        <v>1</v>
      </c>
      <c r="E3" t="s">
        <v>51</v>
      </c>
      <c r="F3" t="s">
        <v>52</v>
      </c>
      <c r="G3" t="s">
        <v>53</v>
      </c>
      <c r="H3">
        <v>1070</v>
      </c>
      <c r="I3" t="s">
        <v>54</v>
      </c>
      <c r="J3" t="s">
        <v>55</v>
      </c>
      <c r="K3">
        <v>45</v>
      </c>
      <c r="L3" t="s">
        <v>53</v>
      </c>
      <c r="M3">
        <v>1070</v>
      </c>
      <c r="N3" t="s">
        <v>54</v>
      </c>
      <c r="O3">
        <v>10</v>
      </c>
      <c r="P3">
        <v>0</v>
      </c>
      <c r="Q3">
        <v>0</v>
      </c>
      <c r="R3">
        <v>1020</v>
      </c>
      <c r="T3">
        <v>1020</v>
      </c>
    </row>
    <row r="4" spans="1:20" x14ac:dyDescent="0.2">
      <c r="A4">
        <v>46</v>
      </c>
      <c r="B4">
        <v>30</v>
      </c>
      <c r="C4" t="str">
        <f t="shared" si="0"/>
        <v>ec000030@adm.cfwb.be</v>
      </c>
      <c r="D4">
        <v>1</v>
      </c>
      <c r="E4" t="s">
        <v>51</v>
      </c>
      <c r="F4" t="s">
        <v>57</v>
      </c>
      <c r="G4" t="s">
        <v>58</v>
      </c>
      <c r="H4">
        <v>1070</v>
      </c>
      <c r="I4" t="s">
        <v>54</v>
      </c>
      <c r="J4" t="s">
        <v>55</v>
      </c>
      <c r="K4">
        <v>46</v>
      </c>
      <c r="L4" t="s">
        <v>58</v>
      </c>
      <c r="M4">
        <v>1070</v>
      </c>
      <c r="N4" t="s">
        <v>54</v>
      </c>
      <c r="O4">
        <v>1</v>
      </c>
      <c r="P4">
        <v>135</v>
      </c>
      <c r="Q4">
        <v>0</v>
      </c>
      <c r="R4">
        <v>552</v>
      </c>
      <c r="T4">
        <v>552</v>
      </c>
    </row>
    <row r="5" spans="1:20" x14ac:dyDescent="0.2">
      <c r="A5">
        <v>47</v>
      </c>
      <c r="B5">
        <v>30</v>
      </c>
      <c r="C5" t="str">
        <f t="shared" si="0"/>
        <v>ec000030@adm.cfwb.be</v>
      </c>
      <c r="D5">
        <v>1</v>
      </c>
      <c r="E5" t="s">
        <v>51</v>
      </c>
      <c r="F5" t="s">
        <v>57</v>
      </c>
      <c r="G5" t="s">
        <v>58</v>
      </c>
      <c r="H5">
        <v>1070</v>
      </c>
      <c r="I5" t="s">
        <v>54</v>
      </c>
      <c r="J5" t="s">
        <v>55</v>
      </c>
      <c r="K5">
        <v>47</v>
      </c>
      <c r="L5" t="s">
        <v>59</v>
      </c>
      <c r="M5">
        <v>1070</v>
      </c>
      <c r="N5" t="s">
        <v>54</v>
      </c>
      <c r="O5">
        <v>2</v>
      </c>
      <c r="P5">
        <v>32</v>
      </c>
      <c r="Q5">
        <v>0</v>
      </c>
      <c r="R5">
        <v>100</v>
      </c>
      <c r="T5">
        <v>100</v>
      </c>
    </row>
    <row r="6" spans="1:20" x14ac:dyDescent="0.2">
      <c r="A6">
        <v>48</v>
      </c>
      <c r="B6">
        <v>31</v>
      </c>
      <c r="C6" t="str">
        <f t="shared" si="0"/>
        <v>ec000031@adm.cfwb.be</v>
      </c>
      <c r="D6">
        <v>1</v>
      </c>
      <c r="E6" t="s">
        <v>51</v>
      </c>
      <c r="F6" t="s">
        <v>60</v>
      </c>
      <c r="G6" t="s">
        <v>61</v>
      </c>
      <c r="H6">
        <v>1070</v>
      </c>
      <c r="I6" t="s">
        <v>54</v>
      </c>
      <c r="J6" t="s">
        <v>62</v>
      </c>
      <c r="K6">
        <v>48</v>
      </c>
      <c r="L6" t="s">
        <v>61</v>
      </c>
      <c r="M6">
        <v>1070</v>
      </c>
      <c r="N6" t="s">
        <v>54</v>
      </c>
      <c r="O6">
        <v>5</v>
      </c>
      <c r="P6">
        <v>54</v>
      </c>
      <c r="Q6">
        <v>0</v>
      </c>
      <c r="R6">
        <v>396</v>
      </c>
      <c r="T6">
        <v>396</v>
      </c>
    </row>
    <row r="7" spans="1:20" x14ac:dyDescent="0.2">
      <c r="A7">
        <v>51</v>
      </c>
      <c r="B7">
        <v>33</v>
      </c>
      <c r="C7" t="str">
        <f t="shared" si="0"/>
        <v>ec000033@adm.cfwb.be</v>
      </c>
      <c r="D7">
        <v>1</v>
      </c>
      <c r="E7" t="s">
        <v>51</v>
      </c>
      <c r="F7" t="s">
        <v>1096</v>
      </c>
      <c r="G7" t="s">
        <v>1097</v>
      </c>
      <c r="H7">
        <v>1070</v>
      </c>
      <c r="I7" t="s">
        <v>54</v>
      </c>
      <c r="J7" t="s">
        <v>1098</v>
      </c>
      <c r="K7">
        <v>51</v>
      </c>
      <c r="L7" t="s">
        <v>1097</v>
      </c>
      <c r="M7">
        <v>1070</v>
      </c>
      <c r="N7" t="s">
        <v>54</v>
      </c>
      <c r="O7">
        <v>1</v>
      </c>
      <c r="P7">
        <v>137</v>
      </c>
      <c r="Q7">
        <v>0</v>
      </c>
      <c r="R7">
        <v>432</v>
      </c>
      <c r="T7">
        <v>432</v>
      </c>
    </row>
    <row r="8" spans="1:20" x14ac:dyDescent="0.2">
      <c r="A8">
        <v>52</v>
      </c>
      <c r="B8">
        <v>3198</v>
      </c>
      <c r="C8" t="str">
        <f t="shared" si="0"/>
        <v>ec003198@adm.cfwb.be</v>
      </c>
      <c r="D8">
        <v>1</v>
      </c>
      <c r="E8" t="s">
        <v>51</v>
      </c>
      <c r="F8" t="s">
        <v>1010</v>
      </c>
      <c r="G8" t="s">
        <v>69</v>
      </c>
      <c r="H8">
        <v>1070</v>
      </c>
      <c r="I8" t="s">
        <v>54</v>
      </c>
      <c r="J8" t="s">
        <v>62</v>
      </c>
      <c r="K8">
        <v>52</v>
      </c>
      <c r="L8" t="s">
        <v>69</v>
      </c>
      <c r="M8">
        <v>1070</v>
      </c>
      <c r="N8" t="s">
        <v>54</v>
      </c>
      <c r="O8">
        <v>5</v>
      </c>
      <c r="P8">
        <v>172</v>
      </c>
      <c r="Q8">
        <v>0</v>
      </c>
      <c r="R8">
        <v>934</v>
      </c>
      <c r="T8">
        <v>934</v>
      </c>
    </row>
    <row r="9" spans="1:20" x14ac:dyDescent="0.2">
      <c r="A9">
        <v>56</v>
      </c>
      <c r="B9">
        <v>35</v>
      </c>
      <c r="C9" t="str">
        <f t="shared" si="0"/>
        <v>ec000035@adm.cfwb.be</v>
      </c>
      <c r="D9">
        <v>1</v>
      </c>
      <c r="E9" t="s">
        <v>51</v>
      </c>
      <c r="F9" t="s">
        <v>63</v>
      </c>
      <c r="G9" t="s">
        <v>64</v>
      </c>
      <c r="H9">
        <v>1070</v>
      </c>
      <c r="I9" t="s">
        <v>54</v>
      </c>
      <c r="J9" t="s">
        <v>62</v>
      </c>
      <c r="K9">
        <v>56</v>
      </c>
      <c r="L9" t="s">
        <v>64</v>
      </c>
      <c r="M9">
        <v>1070</v>
      </c>
      <c r="N9" t="s">
        <v>54</v>
      </c>
      <c r="O9">
        <v>1</v>
      </c>
      <c r="P9">
        <v>143</v>
      </c>
      <c r="Q9">
        <v>0</v>
      </c>
      <c r="R9">
        <v>624</v>
      </c>
      <c r="T9">
        <v>624</v>
      </c>
    </row>
    <row r="10" spans="1:20" x14ac:dyDescent="0.2">
      <c r="A10">
        <v>58</v>
      </c>
      <c r="B10">
        <v>38</v>
      </c>
      <c r="C10" t="str">
        <f t="shared" si="0"/>
        <v>ec000038@adm.cfwb.be</v>
      </c>
      <c r="D10">
        <v>1</v>
      </c>
      <c r="E10" t="s">
        <v>51</v>
      </c>
      <c r="F10" t="s">
        <v>67</v>
      </c>
      <c r="G10" t="s">
        <v>68</v>
      </c>
      <c r="H10">
        <v>1070</v>
      </c>
      <c r="I10" t="s">
        <v>54</v>
      </c>
      <c r="J10" t="s">
        <v>62</v>
      </c>
      <c r="K10">
        <v>58</v>
      </c>
      <c r="L10" t="s">
        <v>68</v>
      </c>
      <c r="M10">
        <v>1070</v>
      </c>
      <c r="N10" t="s">
        <v>54</v>
      </c>
      <c r="O10">
        <v>4</v>
      </c>
      <c r="P10">
        <v>40</v>
      </c>
      <c r="Q10">
        <v>0</v>
      </c>
      <c r="R10">
        <v>585</v>
      </c>
      <c r="T10">
        <v>585</v>
      </c>
    </row>
    <row r="11" spans="1:20" x14ac:dyDescent="0.2">
      <c r="A11">
        <v>59</v>
      </c>
      <c r="B11">
        <v>37</v>
      </c>
      <c r="C11" t="str">
        <f t="shared" si="0"/>
        <v>ec000037@adm.cfwb.be</v>
      </c>
      <c r="D11">
        <v>1</v>
      </c>
      <c r="E11" t="s">
        <v>51</v>
      </c>
      <c r="F11" t="s">
        <v>65</v>
      </c>
      <c r="G11" t="s">
        <v>66</v>
      </c>
      <c r="H11">
        <v>1070</v>
      </c>
      <c r="I11" t="s">
        <v>54</v>
      </c>
      <c r="J11" t="s">
        <v>55</v>
      </c>
      <c r="K11">
        <v>59</v>
      </c>
      <c r="L11" t="s">
        <v>66</v>
      </c>
      <c r="M11">
        <v>1070</v>
      </c>
      <c r="N11" t="s">
        <v>54</v>
      </c>
      <c r="O11">
        <v>5</v>
      </c>
      <c r="P11">
        <v>69</v>
      </c>
      <c r="Q11">
        <v>0</v>
      </c>
      <c r="R11">
        <v>952</v>
      </c>
      <c r="T11">
        <v>952</v>
      </c>
    </row>
    <row r="12" spans="1:20" x14ac:dyDescent="0.2">
      <c r="A12">
        <v>61</v>
      </c>
      <c r="B12">
        <v>38</v>
      </c>
      <c r="C12" t="str">
        <f t="shared" si="0"/>
        <v>ec000038@adm.cfwb.be</v>
      </c>
      <c r="D12">
        <v>1</v>
      </c>
      <c r="E12" t="s">
        <v>51</v>
      </c>
      <c r="F12" t="s">
        <v>67</v>
      </c>
      <c r="G12" t="s">
        <v>68</v>
      </c>
      <c r="H12">
        <v>1070</v>
      </c>
      <c r="I12" t="s">
        <v>54</v>
      </c>
      <c r="J12" t="s">
        <v>62</v>
      </c>
      <c r="K12">
        <v>61</v>
      </c>
      <c r="L12" t="s">
        <v>69</v>
      </c>
      <c r="M12">
        <v>1070</v>
      </c>
      <c r="N12" t="s">
        <v>54</v>
      </c>
      <c r="O12">
        <v>6</v>
      </c>
      <c r="P12">
        <v>9</v>
      </c>
      <c r="Q12">
        <v>0</v>
      </c>
      <c r="R12">
        <v>140</v>
      </c>
      <c r="T12">
        <v>140</v>
      </c>
    </row>
    <row r="13" spans="1:20" x14ac:dyDescent="0.2">
      <c r="A13">
        <v>64</v>
      </c>
      <c r="B13">
        <v>40</v>
      </c>
      <c r="C13" t="str">
        <f t="shared" si="0"/>
        <v>ec000040@adm.cfwb.be</v>
      </c>
      <c r="D13">
        <v>1</v>
      </c>
      <c r="E13" t="s">
        <v>51</v>
      </c>
      <c r="F13" t="s">
        <v>70</v>
      </c>
      <c r="G13" t="s">
        <v>71</v>
      </c>
      <c r="H13">
        <v>1070</v>
      </c>
      <c r="I13" t="s">
        <v>54</v>
      </c>
      <c r="J13" t="s">
        <v>55</v>
      </c>
      <c r="K13">
        <v>64</v>
      </c>
      <c r="L13" t="s">
        <v>71</v>
      </c>
      <c r="M13">
        <v>1070</v>
      </c>
      <c r="N13" t="s">
        <v>54</v>
      </c>
      <c r="O13">
        <v>1</v>
      </c>
      <c r="P13">
        <v>86</v>
      </c>
      <c r="Q13">
        <v>0</v>
      </c>
      <c r="R13">
        <v>271</v>
      </c>
      <c r="T13">
        <v>271</v>
      </c>
    </row>
    <row r="14" spans="1:20" x14ac:dyDescent="0.2">
      <c r="A14">
        <v>65</v>
      </c>
      <c r="B14">
        <v>40</v>
      </c>
      <c r="C14" t="str">
        <f t="shared" si="0"/>
        <v>ec000040@adm.cfwb.be</v>
      </c>
      <c r="D14">
        <v>1</v>
      </c>
      <c r="E14">
        <v>40</v>
      </c>
      <c r="F14" t="s">
        <v>70</v>
      </c>
      <c r="G14" t="s">
        <v>71</v>
      </c>
      <c r="H14">
        <v>1070</v>
      </c>
      <c r="I14" t="s">
        <v>54</v>
      </c>
      <c r="J14" t="s">
        <v>55</v>
      </c>
      <c r="K14">
        <v>65</v>
      </c>
      <c r="L14" t="s">
        <v>72</v>
      </c>
      <c r="M14">
        <v>1070</v>
      </c>
      <c r="N14" t="s">
        <v>54</v>
      </c>
      <c r="Q14" t="s">
        <v>56</v>
      </c>
      <c r="R14">
        <v>262</v>
      </c>
      <c r="T14">
        <v>262</v>
      </c>
    </row>
    <row r="15" spans="1:20" x14ac:dyDescent="0.2">
      <c r="A15">
        <v>103</v>
      </c>
      <c r="B15">
        <v>60</v>
      </c>
      <c r="C15" t="str">
        <f t="shared" si="0"/>
        <v>ec000060@adm.cfwb.be</v>
      </c>
      <c r="D15">
        <v>1</v>
      </c>
      <c r="E15" t="s">
        <v>51</v>
      </c>
      <c r="F15" t="s">
        <v>1099</v>
      </c>
      <c r="G15" t="s">
        <v>1100</v>
      </c>
      <c r="H15">
        <v>1160</v>
      </c>
      <c r="I15" t="s">
        <v>77</v>
      </c>
      <c r="J15" t="s">
        <v>1098</v>
      </c>
      <c r="K15">
        <v>103</v>
      </c>
      <c r="L15" t="s">
        <v>1101</v>
      </c>
      <c r="M15">
        <v>1160</v>
      </c>
      <c r="N15" t="s">
        <v>77</v>
      </c>
      <c r="O15">
        <v>16</v>
      </c>
      <c r="P15">
        <v>0</v>
      </c>
      <c r="Q15">
        <v>0</v>
      </c>
      <c r="R15">
        <v>656</v>
      </c>
      <c r="T15">
        <v>656</v>
      </c>
    </row>
    <row r="16" spans="1:20" x14ac:dyDescent="0.2">
      <c r="A16">
        <v>104</v>
      </c>
      <c r="B16">
        <v>61</v>
      </c>
      <c r="C16" t="str">
        <f t="shared" si="0"/>
        <v>ec000061@adm.cfwb.be</v>
      </c>
      <c r="D16">
        <v>1</v>
      </c>
      <c r="E16" t="s">
        <v>51</v>
      </c>
      <c r="F16" t="s">
        <v>75</v>
      </c>
      <c r="G16" t="s">
        <v>76</v>
      </c>
      <c r="H16">
        <v>1160</v>
      </c>
      <c r="I16" t="s">
        <v>77</v>
      </c>
      <c r="J16" t="s">
        <v>55</v>
      </c>
      <c r="K16">
        <v>104</v>
      </c>
      <c r="L16" t="s">
        <v>76</v>
      </c>
      <c r="M16">
        <v>1160</v>
      </c>
      <c r="N16" t="s">
        <v>77</v>
      </c>
      <c r="O16">
        <v>11</v>
      </c>
      <c r="P16">
        <v>0</v>
      </c>
      <c r="Q16">
        <v>0</v>
      </c>
      <c r="R16">
        <v>697</v>
      </c>
      <c r="T16">
        <v>697</v>
      </c>
    </row>
    <row r="17" spans="1:20" x14ac:dyDescent="0.2">
      <c r="A17">
        <v>190</v>
      </c>
      <c r="B17">
        <v>123</v>
      </c>
      <c r="C17" t="str">
        <f t="shared" si="0"/>
        <v>ec000123@adm.cfwb.be</v>
      </c>
      <c r="D17">
        <v>1</v>
      </c>
      <c r="E17" t="s">
        <v>51</v>
      </c>
      <c r="F17" t="s">
        <v>78</v>
      </c>
      <c r="G17" t="s">
        <v>79</v>
      </c>
      <c r="H17">
        <v>1000</v>
      </c>
      <c r="I17" t="s">
        <v>80</v>
      </c>
      <c r="J17" t="s">
        <v>62</v>
      </c>
      <c r="K17">
        <v>190</v>
      </c>
      <c r="L17" t="s">
        <v>79</v>
      </c>
      <c r="M17">
        <v>1000</v>
      </c>
      <c r="N17" t="s">
        <v>80</v>
      </c>
      <c r="O17">
        <v>5</v>
      </c>
      <c r="P17">
        <v>41</v>
      </c>
      <c r="Q17">
        <v>0</v>
      </c>
      <c r="R17">
        <v>536</v>
      </c>
      <c r="T17">
        <v>536</v>
      </c>
    </row>
    <row r="18" spans="1:20" x14ac:dyDescent="0.2">
      <c r="A18">
        <v>192</v>
      </c>
      <c r="B18">
        <v>124</v>
      </c>
      <c r="C18" t="str">
        <f t="shared" si="0"/>
        <v>ec000124@adm.cfwb.be</v>
      </c>
      <c r="D18">
        <v>1</v>
      </c>
      <c r="E18" t="s">
        <v>51</v>
      </c>
      <c r="F18" t="s">
        <v>1103</v>
      </c>
      <c r="G18" t="s">
        <v>1104</v>
      </c>
      <c r="H18">
        <v>1020</v>
      </c>
      <c r="I18" t="s">
        <v>95</v>
      </c>
      <c r="J18" t="s">
        <v>1098</v>
      </c>
      <c r="K18">
        <v>192</v>
      </c>
      <c r="L18" t="s">
        <v>1104</v>
      </c>
      <c r="M18">
        <v>1020</v>
      </c>
      <c r="N18" t="s">
        <v>95</v>
      </c>
      <c r="O18">
        <v>1</v>
      </c>
      <c r="P18">
        <v>95</v>
      </c>
      <c r="Q18">
        <v>0</v>
      </c>
      <c r="R18">
        <v>419</v>
      </c>
      <c r="T18">
        <v>419</v>
      </c>
    </row>
    <row r="19" spans="1:20" x14ac:dyDescent="0.2">
      <c r="A19">
        <v>193</v>
      </c>
      <c r="B19">
        <v>126</v>
      </c>
      <c r="C19" t="str">
        <f t="shared" si="0"/>
        <v>ec000126@adm.cfwb.be</v>
      </c>
      <c r="D19">
        <v>1</v>
      </c>
      <c r="E19" t="s">
        <v>51</v>
      </c>
      <c r="F19" t="s">
        <v>81</v>
      </c>
      <c r="G19" t="s">
        <v>82</v>
      </c>
      <c r="H19">
        <v>1000</v>
      </c>
      <c r="I19" t="s">
        <v>80</v>
      </c>
      <c r="J19" t="s">
        <v>62</v>
      </c>
      <c r="K19">
        <v>193</v>
      </c>
      <c r="L19" t="s">
        <v>82</v>
      </c>
      <c r="M19">
        <v>1000</v>
      </c>
      <c r="N19" t="s">
        <v>80</v>
      </c>
      <c r="O19">
        <v>12</v>
      </c>
      <c r="P19">
        <v>0</v>
      </c>
      <c r="Q19">
        <v>0</v>
      </c>
      <c r="R19">
        <v>708</v>
      </c>
      <c r="T19">
        <v>708</v>
      </c>
    </row>
    <row r="20" spans="1:20" x14ac:dyDescent="0.2">
      <c r="A20">
        <v>194</v>
      </c>
      <c r="B20">
        <v>127</v>
      </c>
      <c r="C20" t="str">
        <f t="shared" si="0"/>
        <v>ec000127@adm.cfwb.be</v>
      </c>
      <c r="D20">
        <v>1</v>
      </c>
      <c r="E20" t="s">
        <v>51</v>
      </c>
      <c r="F20" t="s">
        <v>83</v>
      </c>
      <c r="G20" t="s">
        <v>84</v>
      </c>
      <c r="H20">
        <v>1000</v>
      </c>
      <c r="I20" t="s">
        <v>80</v>
      </c>
      <c r="J20" t="s">
        <v>62</v>
      </c>
      <c r="K20">
        <v>194</v>
      </c>
      <c r="L20" t="s">
        <v>84</v>
      </c>
      <c r="M20">
        <v>1000</v>
      </c>
      <c r="N20" t="s">
        <v>80</v>
      </c>
      <c r="O20">
        <v>2</v>
      </c>
      <c r="P20">
        <v>117</v>
      </c>
      <c r="Q20">
        <v>0</v>
      </c>
      <c r="R20">
        <v>488</v>
      </c>
      <c r="T20">
        <v>488</v>
      </c>
    </row>
    <row r="21" spans="1:20" x14ac:dyDescent="0.2">
      <c r="A21">
        <v>196</v>
      </c>
      <c r="B21">
        <v>128</v>
      </c>
      <c r="C21" t="str">
        <f t="shared" si="0"/>
        <v>ec000128@adm.cfwb.be</v>
      </c>
      <c r="D21">
        <v>1</v>
      </c>
      <c r="E21" t="s">
        <v>51</v>
      </c>
      <c r="F21" t="s">
        <v>85</v>
      </c>
      <c r="G21" t="s">
        <v>86</v>
      </c>
      <c r="H21">
        <v>1040</v>
      </c>
      <c r="I21" t="s">
        <v>80</v>
      </c>
      <c r="J21" t="s">
        <v>62</v>
      </c>
      <c r="K21">
        <v>196</v>
      </c>
      <c r="L21" t="s">
        <v>86</v>
      </c>
      <c r="M21">
        <v>1040</v>
      </c>
      <c r="N21" t="s">
        <v>80</v>
      </c>
      <c r="O21">
        <v>16</v>
      </c>
      <c r="P21">
        <v>0</v>
      </c>
      <c r="Q21">
        <v>0</v>
      </c>
      <c r="R21">
        <v>929</v>
      </c>
      <c r="T21">
        <v>929</v>
      </c>
    </row>
    <row r="22" spans="1:20" x14ac:dyDescent="0.2">
      <c r="A22">
        <v>197</v>
      </c>
      <c r="B22">
        <v>129</v>
      </c>
      <c r="C22" t="str">
        <f t="shared" si="0"/>
        <v>ec000129@adm.cfwb.be</v>
      </c>
      <c r="D22">
        <v>1</v>
      </c>
      <c r="E22" t="s">
        <v>51</v>
      </c>
      <c r="F22" t="s">
        <v>87</v>
      </c>
      <c r="G22" t="s">
        <v>88</v>
      </c>
      <c r="H22">
        <v>1020</v>
      </c>
      <c r="I22" t="s">
        <v>80</v>
      </c>
      <c r="J22" t="s">
        <v>62</v>
      </c>
      <c r="K22">
        <v>197</v>
      </c>
      <c r="L22" t="s">
        <v>88</v>
      </c>
      <c r="M22">
        <v>1020</v>
      </c>
      <c r="N22" t="s">
        <v>80</v>
      </c>
      <c r="O22">
        <v>7</v>
      </c>
      <c r="P22">
        <v>0</v>
      </c>
      <c r="Q22">
        <v>0</v>
      </c>
      <c r="R22">
        <v>852</v>
      </c>
      <c r="T22">
        <v>852</v>
      </c>
    </row>
    <row r="23" spans="1:20" x14ac:dyDescent="0.2">
      <c r="A23">
        <v>198</v>
      </c>
      <c r="B23">
        <v>130</v>
      </c>
      <c r="C23" t="str">
        <f t="shared" si="0"/>
        <v>ec000130@adm.cfwb.be</v>
      </c>
      <c r="D23">
        <v>1</v>
      </c>
      <c r="E23" t="s">
        <v>51</v>
      </c>
      <c r="F23" t="s">
        <v>89</v>
      </c>
      <c r="G23" t="s">
        <v>90</v>
      </c>
      <c r="H23">
        <v>1000</v>
      </c>
      <c r="I23" t="s">
        <v>80</v>
      </c>
      <c r="J23" t="s">
        <v>62</v>
      </c>
      <c r="K23">
        <v>198</v>
      </c>
      <c r="L23" t="s">
        <v>90</v>
      </c>
      <c r="M23">
        <v>1000</v>
      </c>
      <c r="N23" t="s">
        <v>80</v>
      </c>
      <c r="O23">
        <v>6</v>
      </c>
      <c r="P23">
        <v>80</v>
      </c>
      <c r="Q23">
        <v>0</v>
      </c>
      <c r="R23">
        <v>675</v>
      </c>
      <c r="T23">
        <v>675</v>
      </c>
    </row>
    <row r="24" spans="1:20" x14ac:dyDescent="0.2">
      <c r="A24">
        <v>201</v>
      </c>
      <c r="B24">
        <v>132</v>
      </c>
      <c r="C24" t="str">
        <f t="shared" si="0"/>
        <v>ec000132@adm.cfwb.be</v>
      </c>
      <c r="D24">
        <v>1</v>
      </c>
      <c r="E24" t="s">
        <v>51</v>
      </c>
      <c r="F24" t="s">
        <v>91</v>
      </c>
      <c r="G24" t="s">
        <v>92</v>
      </c>
      <c r="H24">
        <v>1000</v>
      </c>
      <c r="I24" t="s">
        <v>80</v>
      </c>
      <c r="J24" t="s">
        <v>55</v>
      </c>
      <c r="K24">
        <v>201</v>
      </c>
      <c r="L24" t="s">
        <v>92</v>
      </c>
      <c r="M24">
        <v>1000</v>
      </c>
      <c r="N24" t="s">
        <v>80</v>
      </c>
      <c r="O24">
        <v>3</v>
      </c>
      <c r="P24">
        <v>153</v>
      </c>
      <c r="Q24">
        <v>0</v>
      </c>
      <c r="R24">
        <v>931</v>
      </c>
      <c r="T24">
        <v>931</v>
      </c>
    </row>
    <row r="25" spans="1:20" x14ac:dyDescent="0.2">
      <c r="A25">
        <v>203</v>
      </c>
      <c r="B25">
        <v>133</v>
      </c>
      <c r="C25" t="str">
        <f t="shared" si="0"/>
        <v>ec000133@adm.cfwb.be</v>
      </c>
      <c r="D25">
        <v>1</v>
      </c>
      <c r="E25" t="s">
        <v>51</v>
      </c>
      <c r="F25" t="s">
        <v>93</v>
      </c>
      <c r="G25" t="s">
        <v>94</v>
      </c>
      <c r="H25">
        <v>1020</v>
      </c>
      <c r="I25" t="s">
        <v>95</v>
      </c>
      <c r="J25" t="s">
        <v>55</v>
      </c>
      <c r="K25">
        <v>203</v>
      </c>
      <c r="L25" t="s">
        <v>96</v>
      </c>
      <c r="M25">
        <v>1020</v>
      </c>
      <c r="N25" t="s">
        <v>95</v>
      </c>
      <c r="O25">
        <v>16</v>
      </c>
      <c r="P25">
        <v>0</v>
      </c>
      <c r="Q25">
        <v>0</v>
      </c>
      <c r="R25">
        <v>831</v>
      </c>
      <c r="T25">
        <v>831</v>
      </c>
    </row>
    <row r="26" spans="1:20" x14ac:dyDescent="0.2">
      <c r="A26">
        <v>204</v>
      </c>
      <c r="B26">
        <v>134</v>
      </c>
      <c r="C26" t="str">
        <f t="shared" si="0"/>
        <v>ec000134@adm.cfwb.be</v>
      </c>
      <c r="D26">
        <v>1</v>
      </c>
      <c r="E26" t="s">
        <v>51</v>
      </c>
      <c r="F26" t="s">
        <v>97</v>
      </c>
      <c r="G26" t="s">
        <v>98</v>
      </c>
      <c r="H26">
        <v>1120</v>
      </c>
      <c r="I26" t="s">
        <v>80</v>
      </c>
      <c r="J26" t="s">
        <v>62</v>
      </c>
      <c r="K26">
        <v>204</v>
      </c>
      <c r="L26" t="s">
        <v>98</v>
      </c>
      <c r="M26">
        <v>1120</v>
      </c>
      <c r="N26" t="s">
        <v>80</v>
      </c>
      <c r="O26">
        <v>9</v>
      </c>
      <c r="P26">
        <v>0</v>
      </c>
      <c r="Q26">
        <v>0</v>
      </c>
      <c r="R26">
        <v>766</v>
      </c>
      <c r="T26">
        <v>766</v>
      </c>
    </row>
    <row r="27" spans="1:20" x14ac:dyDescent="0.2">
      <c r="A27">
        <v>209</v>
      </c>
      <c r="B27">
        <v>3230</v>
      </c>
      <c r="C27" t="str">
        <f t="shared" si="0"/>
        <v>ec003230@adm.cfwb.be</v>
      </c>
      <c r="D27">
        <v>1</v>
      </c>
      <c r="E27" t="s">
        <v>51</v>
      </c>
      <c r="F27" t="s">
        <v>1016</v>
      </c>
      <c r="G27" t="s">
        <v>1017</v>
      </c>
      <c r="H27">
        <v>1000</v>
      </c>
      <c r="I27" t="s">
        <v>80</v>
      </c>
      <c r="J27" t="s">
        <v>55</v>
      </c>
      <c r="K27">
        <v>209</v>
      </c>
      <c r="L27" t="s">
        <v>1017</v>
      </c>
      <c r="M27">
        <v>1000</v>
      </c>
      <c r="N27" t="s">
        <v>80</v>
      </c>
      <c r="O27">
        <v>1</v>
      </c>
      <c r="P27">
        <v>152</v>
      </c>
      <c r="Q27">
        <v>0</v>
      </c>
      <c r="R27">
        <v>639</v>
      </c>
      <c r="S27">
        <v>272</v>
      </c>
      <c r="T27">
        <v>367</v>
      </c>
    </row>
    <row r="28" spans="1:20" x14ac:dyDescent="0.2">
      <c r="A28">
        <v>210</v>
      </c>
      <c r="B28">
        <v>138</v>
      </c>
      <c r="C28" t="str">
        <f t="shared" si="0"/>
        <v>ec000138@adm.cfwb.be</v>
      </c>
      <c r="D28">
        <v>1</v>
      </c>
      <c r="E28" t="s">
        <v>51</v>
      </c>
      <c r="F28" t="s">
        <v>99</v>
      </c>
      <c r="G28" t="s">
        <v>100</v>
      </c>
      <c r="H28">
        <v>1020</v>
      </c>
      <c r="I28" t="s">
        <v>95</v>
      </c>
      <c r="J28" t="s">
        <v>55</v>
      </c>
      <c r="K28">
        <v>210</v>
      </c>
      <c r="L28" t="s">
        <v>100</v>
      </c>
      <c r="M28">
        <v>1020</v>
      </c>
      <c r="N28" t="s">
        <v>95</v>
      </c>
      <c r="O28">
        <v>1</v>
      </c>
      <c r="P28">
        <v>127</v>
      </c>
      <c r="Q28">
        <v>0</v>
      </c>
      <c r="R28">
        <v>490</v>
      </c>
      <c r="T28">
        <v>490</v>
      </c>
    </row>
    <row r="29" spans="1:20" x14ac:dyDescent="0.2">
      <c r="A29">
        <v>213</v>
      </c>
      <c r="B29">
        <v>139</v>
      </c>
      <c r="C29" t="str">
        <f t="shared" si="0"/>
        <v>ec000139@adm.cfwb.be</v>
      </c>
      <c r="D29">
        <v>1</v>
      </c>
      <c r="E29" t="s">
        <v>51</v>
      </c>
      <c r="F29" t="s">
        <v>1105</v>
      </c>
      <c r="G29" t="s">
        <v>1106</v>
      </c>
      <c r="H29">
        <v>1000</v>
      </c>
      <c r="I29" t="s">
        <v>80</v>
      </c>
      <c r="J29" t="s">
        <v>1098</v>
      </c>
      <c r="K29">
        <v>213</v>
      </c>
      <c r="L29" t="s">
        <v>1106</v>
      </c>
      <c r="M29">
        <v>1000</v>
      </c>
      <c r="N29" t="s">
        <v>80</v>
      </c>
      <c r="O29">
        <v>2</v>
      </c>
      <c r="P29">
        <v>132</v>
      </c>
      <c r="Q29">
        <v>0</v>
      </c>
      <c r="R29">
        <v>539</v>
      </c>
      <c r="T29">
        <v>539</v>
      </c>
    </row>
    <row r="30" spans="1:20" x14ac:dyDescent="0.2">
      <c r="A30">
        <v>215</v>
      </c>
      <c r="B30">
        <v>140</v>
      </c>
      <c r="C30" t="str">
        <f t="shared" si="0"/>
        <v>ec000140@adm.cfwb.be</v>
      </c>
      <c r="D30">
        <v>1</v>
      </c>
      <c r="E30" t="s">
        <v>51</v>
      </c>
      <c r="F30" t="s">
        <v>1107</v>
      </c>
      <c r="G30" t="s">
        <v>1108</v>
      </c>
      <c r="H30">
        <v>1020</v>
      </c>
      <c r="I30" t="s">
        <v>95</v>
      </c>
      <c r="J30" t="s">
        <v>1098</v>
      </c>
      <c r="K30">
        <v>215</v>
      </c>
      <c r="L30" t="s">
        <v>1108</v>
      </c>
      <c r="M30">
        <v>1020</v>
      </c>
      <c r="N30" t="s">
        <v>95</v>
      </c>
      <c r="O30">
        <v>1</v>
      </c>
      <c r="P30">
        <v>122</v>
      </c>
      <c r="Q30">
        <v>0</v>
      </c>
      <c r="R30">
        <v>513</v>
      </c>
      <c r="T30">
        <v>513</v>
      </c>
    </row>
    <row r="31" spans="1:20" x14ac:dyDescent="0.2">
      <c r="A31">
        <v>216</v>
      </c>
      <c r="B31">
        <v>141</v>
      </c>
      <c r="C31" t="str">
        <f t="shared" si="0"/>
        <v>ec000141@adm.cfwb.be</v>
      </c>
      <c r="D31">
        <v>1</v>
      </c>
      <c r="E31" t="s">
        <v>51</v>
      </c>
      <c r="F31" t="s">
        <v>102</v>
      </c>
      <c r="G31" t="s">
        <v>103</v>
      </c>
      <c r="H31">
        <v>1000</v>
      </c>
      <c r="I31" t="s">
        <v>80</v>
      </c>
      <c r="J31" t="s">
        <v>55</v>
      </c>
      <c r="K31">
        <v>216</v>
      </c>
      <c r="L31" t="s">
        <v>103</v>
      </c>
      <c r="M31">
        <v>1000</v>
      </c>
      <c r="N31" t="s">
        <v>80</v>
      </c>
      <c r="O31">
        <v>3</v>
      </c>
      <c r="P31">
        <v>89</v>
      </c>
      <c r="Q31">
        <v>0</v>
      </c>
      <c r="R31">
        <v>535</v>
      </c>
      <c r="T31">
        <v>535</v>
      </c>
    </row>
    <row r="32" spans="1:20" x14ac:dyDescent="0.2">
      <c r="A32">
        <v>218</v>
      </c>
      <c r="B32">
        <v>142</v>
      </c>
      <c r="C32" t="str">
        <f t="shared" si="0"/>
        <v>ec000142@adm.cfwb.be</v>
      </c>
      <c r="D32">
        <v>1</v>
      </c>
      <c r="E32" t="s">
        <v>51</v>
      </c>
      <c r="F32" t="s">
        <v>104</v>
      </c>
      <c r="G32" t="s">
        <v>105</v>
      </c>
      <c r="H32">
        <v>1000</v>
      </c>
      <c r="I32" t="s">
        <v>80</v>
      </c>
      <c r="J32" t="s">
        <v>62</v>
      </c>
      <c r="K32">
        <v>218</v>
      </c>
      <c r="L32" t="s">
        <v>105</v>
      </c>
      <c r="M32">
        <v>1000</v>
      </c>
      <c r="N32" t="s">
        <v>80</v>
      </c>
      <c r="O32">
        <v>1</v>
      </c>
      <c r="P32">
        <v>99</v>
      </c>
      <c r="Q32">
        <v>0</v>
      </c>
      <c r="R32">
        <v>397</v>
      </c>
      <c r="T32">
        <v>397</v>
      </c>
    </row>
    <row r="33" spans="1:20" x14ac:dyDescent="0.2">
      <c r="A33">
        <v>219</v>
      </c>
      <c r="B33">
        <v>152</v>
      </c>
      <c r="C33" t="str">
        <f t="shared" si="0"/>
        <v>ec000152@adm.cfwb.be</v>
      </c>
      <c r="D33">
        <v>1</v>
      </c>
      <c r="E33">
        <v>152</v>
      </c>
      <c r="F33" t="s">
        <v>114</v>
      </c>
      <c r="G33" t="s">
        <v>115</v>
      </c>
      <c r="H33">
        <v>1000</v>
      </c>
      <c r="I33" t="s">
        <v>80</v>
      </c>
      <c r="J33" t="s">
        <v>62</v>
      </c>
      <c r="K33">
        <v>219</v>
      </c>
      <c r="L33" t="s">
        <v>115</v>
      </c>
      <c r="M33">
        <v>1000</v>
      </c>
      <c r="N33" t="s">
        <v>80</v>
      </c>
      <c r="Q33" t="s">
        <v>56</v>
      </c>
      <c r="R33">
        <v>259</v>
      </c>
      <c r="T33">
        <v>259</v>
      </c>
    </row>
    <row r="34" spans="1:20" x14ac:dyDescent="0.2">
      <c r="A34">
        <v>221</v>
      </c>
      <c r="B34">
        <v>143</v>
      </c>
      <c r="C34" t="str">
        <f t="shared" si="0"/>
        <v>ec000143@adm.cfwb.be</v>
      </c>
      <c r="D34">
        <v>1</v>
      </c>
      <c r="E34" t="s">
        <v>51</v>
      </c>
      <c r="F34" t="s">
        <v>106</v>
      </c>
      <c r="G34" t="s">
        <v>107</v>
      </c>
      <c r="H34">
        <v>1020</v>
      </c>
      <c r="I34" t="s">
        <v>80</v>
      </c>
      <c r="J34" t="s">
        <v>62</v>
      </c>
      <c r="K34">
        <v>221</v>
      </c>
      <c r="L34" t="s">
        <v>108</v>
      </c>
      <c r="M34">
        <v>1020</v>
      </c>
      <c r="N34" t="s">
        <v>80</v>
      </c>
      <c r="O34">
        <v>5</v>
      </c>
      <c r="P34">
        <v>0</v>
      </c>
      <c r="Q34">
        <v>0</v>
      </c>
      <c r="R34">
        <v>147</v>
      </c>
      <c r="T34">
        <v>147</v>
      </c>
    </row>
    <row r="35" spans="1:20" x14ac:dyDescent="0.2">
      <c r="A35">
        <v>223</v>
      </c>
      <c r="B35">
        <v>144</v>
      </c>
      <c r="C35" t="str">
        <f t="shared" si="0"/>
        <v>ec000144@adm.cfwb.be</v>
      </c>
      <c r="D35">
        <v>1</v>
      </c>
      <c r="E35" t="s">
        <v>51</v>
      </c>
      <c r="F35" t="s">
        <v>109</v>
      </c>
      <c r="G35" t="s">
        <v>110</v>
      </c>
      <c r="H35">
        <v>1020</v>
      </c>
      <c r="I35" t="s">
        <v>95</v>
      </c>
      <c r="J35" t="s">
        <v>55</v>
      </c>
      <c r="K35">
        <v>223</v>
      </c>
      <c r="L35" t="s">
        <v>110</v>
      </c>
      <c r="M35">
        <v>1020</v>
      </c>
      <c r="N35" t="s">
        <v>95</v>
      </c>
      <c r="O35">
        <v>3</v>
      </c>
      <c r="P35">
        <v>86</v>
      </c>
      <c r="Q35">
        <v>0</v>
      </c>
      <c r="R35">
        <v>720</v>
      </c>
      <c r="T35">
        <v>720</v>
      </c>
    </row>
    <row r="36" spans="1:20" x14ac:dyDescent="0.2">
      <c r="A36">
        <v>244</v>
      </c>
      <c r="B36">
        <v>152</v>
      </c>
      <c r="C36" t="str">
        <f t="shared" si="0"/>
        <v>ec000152@adm.cfwb.be</v>
      </c>
      <c r="D36">
        <v>1</v>
      </c>
      <c r="E36" t="s">
        <v>51</v>
      </c>
      <c r="F36" t="s">
        <v>114</v>
      </c>
      <c r="G36" t="s">
        <v>115</v>
      </c>
      <c r="H36">
        <v>1000</v>
      </c>
      <c r="I36" t="s">
        <v>80</v>
      </c>
      <c r="J36" t="s">
        <v>62</v>
      </c>
      <c r="K36">
        <v>244</v>
      </c>
      <c r="L36" t="s">
        <v>115</v>
      </c>
      <c r="M36">
        <v>1000</v>
      </c>
      <c r="N36" t="s">
        <v>80</v>
      </c>
      <c r="O36">
        <v>1</v>
      </c>
      <c r="P36">
        <v>95</v>
      </c>
      <c r="Q36">
        <v>0</v>
      </c>
      <c r="R36">
        <v>306</v>
      </c>
      <c r="T36">
        <v>306</v>
      </c>
    </row>
    <row r="37" spans="1:20" x14ac:dyDescent="0.2">
      <c r="A37">
        <v>277</v>
      </c>
      <c r="B37">
        <v>179</v>
      </c>
      <c r="C37" t="str">
        <f t="shared" si="0"/>
        <v>ec000179@adm.cfwb.be</v>
      </c>
      <c r="D37">
        <v>1</v>
      </c>
      <c r="E37" t="s">
        <v>51</v>
      </c>
      <c r="F37" t="s">
        <v>116</v>
      </c>
      <c r="G37" t="s">
        <v>117</v>
      </c>
      <c r="H37">
        <v>1000</v>
      </c>
      <c r="I37" t="s">
        <v>80</v>
      </c>
      <c r="J37" t="s">
        <v>62</v>
      </c>
      <c r="K37">
        <v>277</v>
      </c>
      <c r="L37" t="s">
        <v>117</v>
      </c>
      <c r="M37">
        <v>1000</v>
      </c>
      <c r="N37" t="s">
        <v>80</v>
      </c>
      <c r="O37">
        <v>10</v>
      </c>
      <c r="P37">
        <v>0</v>
      </c>
      <c r="Q37">
        <v>0</v>
      </c>
      <c r="R37">
        <v>282</v>
      </c>
      <c r="T37">
        <v>282</v>
      </c>
    </row>
    <row r="38" spans="1:20" x14ac:dyDescent="0.2">
      <c r="A38">
        <v>295</v>
      </c>
      <c r="B38">
        <v>185</v>
      </c>
      <c r="C38" t="str">
        <f t="shared" si="0"/>
        <v>ec000185@adm.cfwb.be</v>
      </c>
      <c r="D38">
        <v>1</v>
      </c>
      <c r="E38" t="s">
        <v>51</v>
      </c>
      <c r="F38" t="s">
        <v>118</v>
      </c>
      <c r="G38" t="s">
        <v>119</v>
      </c>
      <c r="H38">
        <v>1020</v>
      </c>
      <c r="I38" t="s">
        <v>95</v>
      </c>
      <c r="J38" t="s">
        <v>55</v>
      </c>
      <c r="K38">
        <v>295</v>
      </c>
      <c r="L38" t="s">
        <v>119</v>
      </c>
      <c r="M38">
        <v>1020</v>
      </c>
      <c r="N38" t="s">
        <v>95</v>
      </c>
      <c r="O38">
        <v>2</v>
      </c>
      <c r="P38">
        <v>98</v>
      </c>
      <c r="Q38">
        <v>0</v>
      </c>
      <c r="R38">
        <v>525</v>
      </c>
      <c r="T38">
        <v>525</v>
      </c>
    </row>
    <row r="39" spans="1:20" x14ac:dyDescent="0.2">
      <c r="A39">
        <v>310</v>
      </c>
      <c r="B39">
        <v>145</v>
      </c>
      <c r="C39" t="str">
        <f t="shared" si="0"/>
        <v>ec000145@adm.cfwb.be</v>
      </c>
      <c r="D39">
        <v>1</v>
      </c>
      <c r="E39" t="s">
        <v>51</v>
      </c>
      <c r="F39" t="s">
        <v>111</v>
      </c>
      <c r="G39" t="s">
        <v>112</v>
      </c>
      <c r="H39">
        <v>1000</v>
      </c>
      <c r="I39" t="s">
        <v>80</v>
      </c>
      <c r="J39" t="s">
        <v>62</v>
      </c>
      <c r="K39">
        <v>310</v>
      </c>
      <c r="L39" t="s">
        <v>113</v>
      </c>
      <c r="M39">
        <v>1000</v>
      </c>
      <c r="N39" t="s">
        <v>80</v>
      </c>
      <c r="O39">
        <v>2</v>
      </c>
      <c r="P39">
        <v>66</v>
      </c>
      <c r="Q39">
        <v>0</v>
      </c>
      <c r="R39">
        <v>222</v>
      </c>
      <c r="T39">
        <v>222</v>
      </c>
    </row>
    <row r="40" spans="1:20" x14ac:dyDescent="0.2">
      <c r="A40">
        <v>311</v>
      </c>
      <c r="B40">
        <v>145</v>
      </c>
      <c r="C40" t="str">
        <f t="shared" si="0"/>
        <v>ec000145@adm.cfwb.be</v>
      </c>
      <c r="D40">
        <v>1</v>
      </c>
      <c r="E40" t="s">
        <v>51</v>
      </c>
      <c r="F40" t="s">
        <v>111</v>
      </c>
      <c r="G40" t="s">
        <v>112</v>
      </c>
      <c r="H40">
        <v>1000</v>
      </c>
      <c r="I40" t="s">
        <v>80</v>
      </c>
      <c r="J40" t="s">
        <v>62</v>
      </c>
      <c r="K40">
        <v>311</v>
      </c>
      <c r="L40" t="s">
        <v>112</v>
      </c>
      <c r="M40">
        <v>1000</v>
      </c>
      <c r="N40" t="s">
        <v>80</v>
      </c>
      <c r="O40">
        <v>3</v>
      </c>
      <c r="P40">
        <v>35</v>
      </c>
      <c r="Q40">
        <v>0</v>
      </c>
      <c r="R40">
        <v>382</v>
      </c>
      <c r="T40">
        <v>382</v>
      </c>
    </row>
    <row r="41" spans="1:20" x14ac:dyDescent="0.2">
      <c r="A41">
        <v>313</v>
      </c>
      <c r="B41">
        <v>3152</v>
      </c>
      <c r="C41" t="str">
        <f t="shared" si="0"/>
        <v>ec003152@adm.cfwb.be</v>
      </c>
      <c r="D41">
        <v>1</v>
      </c>
      <c r="E41" t="s">
        <v>51</v>
      </c>
      <c r="F41" t="s">
        <v>999</v>
      </c>
      <c r="G41" t="s">
        <v>1000</v>
      </c>
      <c r="H41">
        <v>1000</v>
      </c>
      <c r="I41" t="s">
        <v>80</v>
      </c>
      <c r="J41" t="s">
        <v>62</v>
      </c>
      <c r="K41">
        <v>313</v>
      </c>
      <c r="L41" t="s">
        <v>1000</v>
      </c>
      <c r="M41">
        <v>1000</v>
      </c>
      <c r="N41" t="s">
        <v>80</v>
      </c>
      <c r="O41">
        <v>2</v>
      </c>
      <c r="P41">
        <v>207</v>
      </c>
      <c r="Q41">
        <v>0</v>
      </c>
      <c r="R41">
        <v>707</v>
      </c>
      <c r="T41">
        <v>707</v>
      </c>
    </row>
    <row r="42" spans="1:20" x14ac:dyDescent="0.2">
      <c r="A42">
        <v>329</v>
      </c>
      <c r="B42">
        <v>208</v>
      </c>
      <c r="C42" t="str">
        <f t="shared" si="0"/>
        <v>ec000208@adm.cfwb.be</v>
      </c>
      <c r="D42">
        <v>1</v>
      </c>
      <c r="E42" t="s">
        <v>51</v>
      </c>
      <c r="F42" t="s">
        <v>120</v>
      </c>
      <c r="G42" t="s">
        <v>121</v>
      </c>
      <c r="H42">
        <v>1040</v>
      </c>
      <c r="I42" t="s">
        <v>122</v>
      </c>
      <c r="J42" t="s">
        <v>55</v>
      </c>
      <c r="K42">
        <v>329</v>
      </c>
      <c r="L42" t="s">
        <v>121</v>
      </c>
      <c r="M42">
        <v>1040</v>
      </c>
      <c r="N42" t="s">
        <v>122</v>
      </c>
      <c r="O42">
        <v>18</v>
      </c>
      <c r="P42">
        <v>0</v>
      </c>
      <c r="Q42">
        <v>0</v>
      </c>
      <c r="R42">
        <v>1535</v>
      </c>
      <c r="T42">
        <v>1535</v>
      </c>
    </row>
    <row r="43" spans="1:20" x14ac:dyDescent="0.2">
      <c r="A43">
        <v>331</v>
      </c>
      <c r="B43">
        <v>208</v>
      </c>
      <c r="C43" t="str">
        <f t="shared" si="0"/>
        <v>ec000208@adm.cfwb.be</v>
      </c>
      <c r="D43">
        <v>1</v>
      </c>
      <c r="E43" t="s">
        <v>51</v>
      </c>
      <c r="F43" t="s">
        <v>120</v>
      </c>
      <c r="G43" t="s">
        <v>121</v>
      </c>
      <c r="H43">
        <v>1040</v>
      </c>
      <c r="I43" t="s">
        <v>122</v>
      </c>
      <c r="J43" t="s">
        <v>55</v>
      </c>
      <c r="K43">
        <v>331</v>
      </c>
      <c r="L43" t="s">
        <v>123</v>
      </c>
      <c r="M43">
        <v>1210</v>
      </c>
      <c r="N43" t="s">
        <v>124</v>
      </c>
      <c r="O43">
        <v>1</v>
      </c>
      <c r="P43">
        <v>7</v>
      </c>
      <c r="Q43">
        <v>0</v>
      </c>
      <c r="R43">
        <v>45</v>
      </c>
      <c r="T43">
        <v>45</v>
      </c>
    </row>
    <row r="44" spans="1:20" x14ac:dyDescent="0.2">
      <c r="A44">
        <v>332</v>
      </c>
      <c r="B44">
        <v>208</v>
      </c>
      <c r="C44" t="str">
        <f t="shared" si="0"/>
        <v>ec000208@adm.cfwb.be</v>
      </c>
      <c r="D44">
        <v>1</v>
      </c>
      <c r="E44" t="s">
        <v>51</v>
      </c>
      <c r="F44" t="s">
        <v>120</v>
      </c>
      <c r="G44" t="s">
        <v>121</v>
      </c>
      <c r="H44">
        <v>1040</v>
      </c>
      <c r="I44" t="s">
        <v>122</v>
      </c>
      <c r="J44" t="s">
        <v>55</v>
      </c>
      <c r="K44">
        <v>332</v>
      </c>
      <c r="L44" t="s">
        <v>125</v>
      </c>
      <c r="M44">
        <v>1030</v>
      </c>
      <c r="N44" t="s">
        <v>74</v>
      </c>
      <c r="O44">
        <v>1</v>
      </c>
      <c r="P44">
        <v>11</v>
      </c>
      <c r="Q44">
        <v>0</v>
      </c>
      <c r="R44">
        <v>50</v>
      </c>
      <c r="T44">
        <v>50</v>
      </c>
    </row>
    <row r="45" spans="1:20" x14ac:dyDescent="0.2">
      <c r="A45">
        <v>333</v>
      </c>
      <c r="B45">
        <v>209</v>
      </c>
      <c r="C45" t="str">
        <f t="shared" si="0"/>
        <v>ec000209@adm.cfwb.be</v>
      </c>
      <c r="D45">
        <v>1</v>
      </c>
      <c r="E45" t="s">
        <v>51</v>
      </c>
      <c r="F45" t="s">
        <v>126</v>
      </c>
      <c r="G45" t="s">
        <v>127</v>
      </c>
      <c r="H45">
        <v>1040</v>
      </c>
      <c r="I45" t="s">
        <v>122</v>
      </c>
      <c r="J45" t="s">
        <v>55</v>
      </c>
      <c r="K45">
        <v>333</v>
      </c>
      <c r="L45" t="s">
        <v>127</v>
      </c>
      <c r="M45">
        <v>1040</v>
      </c>
      <c r="N45" t="s">
        <v>122</v>
      </c>
      <c r="O45">
        <v>4</v>
      </c>
      <c r="P45">
        <v>60</v>
      </c>
      <c r="Q45">
        <v>0</v>
      </c>
      <c r="R45">
        <v>547</v>
      </c>
      <c r="T45">
        <v>547</v>
      </c>
    </row>
    <row r="46" spans="1:20" x14ac:dyDescent="0.2">
      <c r="A46">
        <v>334</v>
      </c>
      <c r="B46">
        <v>209</v>
      </c>
      <c r="C46" t="str">
        <f t="shared" si="0"/>
        <v>ec000209@adm.cfwb.be</v>
      </c>
      <c r="D46">
        <v>1</v>
      </c>
      <c r="E46" t="s">
        <v>51</v>
      </c>
      <c r="F46" t="s">
        <v>126</v>
      </c>
      <c r="G46" t="s">
        <v>127</v>
      </c>
      <c r="H46">
        <v>1040</v>
      </c>
      <c r="I46" t="s">
        <v>122</v>
      </c>
      <c r="J46" t="s">
        <v>55</v>
      </c>
      <c r="K46">
        <v>334</v>
      </c>
      <c r="L46" t="s">
        <v>128</v>
      </c>
      <c r="M46">
        <v>1190</v>
      </c>
      <c r="N46" t="s">
        <v>129</v>
      </c>
      <c r="O46">
        <v>1</v>
      </c>
      <c r="P46">
        <v>24</v>
      </c>
      <c r="Q46">
        <v>0</v>
      </c>
      <c r="R46">
        <v>70</v>
      </c>
      <c r="T46">
        <v>70</v>
      </c>
    </row>
    <row r="47" spans="1:20" x14ac:dyDescent="0.2">
      <c r="A47">
        <v>335</v>
      </c>
      <c r="B47">
        <v>210</v>
      </c>
      <c r="C47" t="str">
        <f t="shared" si="0"/>
        <v>ec000210@adm.cfwb.be</v>
      </c>
      <c r="D47">
        <v>1</v>
      </c>
      <c r="E47" t="s">
        <v>51</v>
      </c>
      <c r="F47" t="s">
        <v>130</v>
      </c>
      <c r="G47" t="s">
        <v>131</v>
      </c>
      <c r="H47">
        <v>1040</v>
      </c>
      <c r="I47" t="s">
        <v>122</v>
      </c>
      <c r="J47" t="s">
        <v>62</v>
      </c>
      <c r="K47">
        <v>335</v>
      </c>
      <c r="L47" t="s">
        <v>131</v>
      </c>
      <c r="M47">
        <v>1040</v>
      </c>
      <c r="N47" t="s">
        <v>122</v>
      </c>
      <c r="O47">
        <v>1</v>
      </c>
      <c r="P47">
        <v>63</v>
      </c>
      <c r="Q47">
        <v>0</v>
      </c>
      <c r="R47">
        <v>287</v>
      </c>
      <c r="T47">
        <v>287</v>
      </c>
    </row>
    <row r="48" spans="1:20" x14ac:dyDescent="0.2">
      <c r="A48">
        <v>336</v>
      </c>
      <c r="B48">
        <v>210</v>
      </c>
      <c r="C48" t="str">
        <f t="shared" si="0"/>
        <v>ec000210@adm.cfwb.be</v>
      </c>
      <c r="D48">
        <v>1</v>
      </c>
      <c r="E48" t="s">
        <v>51</v>
      </c>
      <c r="F48" t="s">
        <v>130</v>
      </c>
      <c r="G48" t="s">
        <v>131</v>
      </c>
      <c r="H48">
        <v>1040</v>
      </c>
      <c r="I48" t="s">
        <v>122</v>
      </c>
      <c r="J48" t="s">
        <v>62</v>
      </c>
      <c r="K48">
        <v>336</v>
      </c>
      <c r="L48" t="s">
        <v>132</v>
      </c>
      <c r="M48">
        <v>1040</v>
      </c>
      <c r="N48" t="s">
        <v>122</v>
      </c>
      <c r="O48">
        <v>2</v>
      </c>
      <c r="P48">
        <v>25</v>
      </c>
      <c r="Q48">
        <v>0</v>
      </c>
      <c r="R48">
        <v>152</v>
      </c>
      <c r="T48">
        <v>152</v>
      </c>
    </row>
    <row r="49" spans="1:20" x14ac:dyDescent="0.2">
      <c r="A49">
        <v>337</v>
      </c>
      <c r="B49">
        <v>211</v>
      </c>
      <c r="C49" t="str">
        <f t="shared" si="0"/>
        <v>ec000211@adm.cfwb.be</v>
      </c>
      <c r="D49">
        <v>1</v>
      </c>
      <c r="E49" t="s">
        <v>51</v>
      </c>
      <c r="F49" t="s">
        <v>133</v>
      </c>
      <c r="G49" t="s">
        <v>134</v>
      </c>
      <c r="H49">
        <v>1040</v>
      </c>
      <c r="I49" t="s">
        <v>122</v>
      </c>
      <c r="J49" t="s">
        <v>135</v>
      </c>
      <c r="K49">
        <v>337</v>
      </c>
      <c r="L49" t="s">
        <v>134</v>
      </c>
      <c r="M49">
        <v>1040</v>
      </c>
      <c r="N49" t="s">
        <v>122</v>
      </c>
      <c r="O49">
        <v>3</v>
      </c>
      <c r="P49">
        <v>62</v>
      </c>
      <c r="Q49">
        <v>0</v>
      </c>
      <c r="R49">
        <v>380</v>
      </c>
      <c r="T49">
        <v>380</v>
      </c>
    </row>
    <row r="50" spans="1:20" x14ac:dyDescent="0.2">
      <c r="A50">
        <v>338</v>
      </c>
      <c r="B50">
        <v>211</v>
      </c>
      <c r="C50" t="str">
        <f t="shared" si="0"/>
        <v>ec000211@adm.cfwb.be</v>
      </c>
      <c r="D50">
        <v>1</v>
      </c>
      <c r="E50" t="s">
        <v>51</v>
      </c>
      <c r="F50" t="s">
        <v>133</v>
      </c>
      <c r="G50" t="s">
        <v>134</v>
      </c>
      <c r="H50">
        <v>1040</v>
      </c>
      <c r="I50" t="s">
        <v>122</v>
      </c>
      <c r="J50" t="s">
        <v>135</v>
      </c>
      <c r="K50">
        <v>338</v>
      </c>
      <c r="L50" t="s">
        <v>136</v>
      </c>
      <c r="M50">
        <v>1070</v>
      </c>
      <c r="N50" t="s">
        <v>54</v>
      </c>
      <c r="O50">
        <v>3</v>
      </c>
      <c r="P50">
        <v>18</v>
      </c>
      <c r="Q50">
        <v>0</v>
      </c>
      <c r="R50">
        <v>164</v>
      </c>
      <c r="S50">
        <v>164</v>
      </c>
      <c r="T50">
        <v>0</v>
      </c>
    </row>
    <row r="51" spans="1:20" x14ac:dyDescent="0.2">
      <c r="A51">
        <v>340</v>
      </c>
      <c r="B51">
        <v>212</v>
      </c>
      <c r="C51" t="str">
        <f t="shared" si="0"/>
        <v>ec000212@adm.cfwb.be</v>
      </c>
      <c r="D51">
        <v>1</v>
      </c>
      <c r="E51" t="s">
        <v>51</v>
      </c>
      <c r="F51" t="s">
        <v>1109</v>
      </c>
      <c r="G51" t="s">
        <v>1110</v>
      </c>
      <c r="H51">
        <v>1040</v>
      </c>
      <c r="I51" t="s">
        <v>122</v>
      </c>
      <c r="J51" t="s">
        <v>1098</v>
      </c>
      <c r="K51">
        <v>340</v>
      </c>
      <c r="L51" t="s">
        <v>1110</v>
      </c>
      <c r="M51">
        <v>1040</v>
      </c>
      <c r="N51" t="s">
        <v>122</v>
      </c>
      <c r="O51">
        <v>14</v>
      </c>
      <c r="P51">
        <v>0</v>
      </c>
      <c r="Q51">
        <v>0</v>
      </c>
      <c r="R51">
        <v>1245</v>
      </c>
      <c r="T51">
        <v>1245</v>
      </c>
    </row>
    <row r="52" spans="1:20" x14ac:dyDescent="0.2">
      <c r="A52">
        <v>341</v>
      </c>
      <c r="B52">
        <v>213</v>
      </c>
      <c r="C52" t="str">
        <f t="shared" si="0"/>
        <v>ec000213@adm.cfwb.be</v>
      </c>
      <c r="D52">
        <v>1</v>
      </c>
      <c r="E52" t="s">
        <v>51</v>
      </c>
      <c r="F52" t="s">
        <v>137</v>
      </c>
      <c r="G52" t="s">
        <v>138</v>
      </c>
      <c r="H52">
        <v>1040</v>
      </c>
      <c r="I52" t="s">
        <v>122</v>
      </c>
      <c r="J52" t="s">
        <v>55</v>
      </c>
      <c r="K52">
        <v>341</v>
      </c>
      <c r="L52" t="s">
        <v>138</v>
      </c>
      <c r="M52">
        <v>1040</v>
      </c>
      <c r="N52" t="s">
        <v>122</v>
      </c>
      <c r="O52">
        <v>4</v>
      </c>
      <c r="P52">
        <v>59</v>
      </c>
      <c r="Q52">
        <v>0</v>
      </c>
      <c r="R52">
        <v>671</v>
      </c>
      <c r="T52">
        <v>671</v>
      </c>
    </row>
    <row r="53" spans="1:20" x14ac:dyDescent="0.2">
      <c r="A53">
        <v>342</v>
      </c>
      <c r="B53">
        <v>214</v>
      </c>
      <c r="C53" t="str">
        <f t="shared" si="0"/>
        <v>ec000214@adm.cfwb.be</v>
      </c>
      <c r="D53">
        <v>1</v>
      </c>
      <c r="E53" t="s">
        <v>51</v>
      </c>
      <c r="F53" t="s">
        <v>139</v>
      </c>
      <c r="G53" t="s">
        <v>140</v>
      </c>
      <c r="H53">
        <v>1040</v>
      </c>
      <c r="I53" t="s">
        <v>122</v>
      </c>
      <c r="J53" t="s">
        <v>55</v>
      </c>
      <c r="K53">
        <v>342</v>
      </c>
      <c r="L53" t="s">
        <v>140</v>
      </c>
      <c r="M53">
        <v>1040</v>
      </c>
      <c r="N53" t="s">
        <v>122</v>
      </c>
      <c r="O53">
        <v>6</v>
      </c>
      <c r="P53">
        <v>16</v>
      </c>
      <c r="Q53">
        <v>0</v>
      </c>
      <c r="R53">
        <v>555</v>
      </c>
      <c r="T53">
        <v>555</v>
      </c>
    </row>
    <row r="54" spans="1:20" x14ac:dyDescent="0.2">
      <c r="A54">
        <v>357</v>
      </c>
      <c r="B54">
        <v>222</v>
      </c>
      <c r="C54" t="str">
        <f t="shared" si="0"/>
        <v>ec000222@adm.cfwb.be</v>
      </c>
      <c r="D54">
        <v>1</v>
      </c>
      <c r="E54" t="s">
        <v>51</v>
      </c>
      <c r="F54" t="s">
        <v>141</v>
      </c>
      <c r="G54" t="s">
        <v>142</v>
      </c>
      <c r="H54">
        <v>1030</v>
      </c>
      <c r="I54" t="s">
        <v>74</v>
      </c>
      <c r="J54" t="s">
        <v>55</v>
      </c>
      <c r="K54">
        <v>357</v>
      </c>
      <c r="L54" t="s">
        <v>142</v>
      </c>
      <c r="M54">
        <v>1030</v>
      </c>
      <c r="N54" t="s">
        <v>74</v>
      </c>
      <c r="O54">
        <v>3</v>
      </c>
      <c r="P54">
        <v>57</v>
      </c>
      <c r="Q54">
        <v>0</v>
      </c>
      <c r="R54">
        <v>558</v>
      </c>
      <c r="T54">
        <v>558</v>
      </c>
    </row>
    <row r="55" spans="1:20" x14ac:dyDescent="0.2">
      <c r="A55">
        <v>359</v>
      </c>
      <c r="B55">
        <v>222</v>
      </c>
      <c r="C55" t="str">
        <f t="shared" si="0"/>
        <v>ec000222@adm.cfwb.be</v>
      </c>
      <c r="D55">
        <v>1</v>
      </c>
      <c r="E55" t="s">
        <v>51</v>
      </c>
      <c r="F55" t="s">
        <v>141</v>
      </c>
      <c r="G55" t="s">
        <v>142</v>
      </c>
      <c r="H55">
        <v>1030</v>
      </c>
      <c r="I55" t="s">
        <v>74</v>
      </c>
      <c r="J55" t="s">
        <v>55</v>
      </c>
      <c r="K55">
        <v>359</v>
      </c>
      <c r="L55" t="s">
        <v>143</v>
      </c>
      <c r="M55">
        <v>1030</v>
      </c>
      <c r="N55" t="s">
        <v>74</v>
      </c>
      <c r="O55">
        <v>3</v>
      </c>
      <c r="P55">
        <v>9</v>
      </c>
      <c r="Q55">
        <v>0</v>
      </c>
      <c r="R55">
        <v>109</v>
      </c>
      <c r="T55">
        <v>109</v>
      </c>
    </row>
    <row r="56" spans="1:20" x14ac:dyDescent="0.2">
      <c r="A56">
        <v>371</v>
      </c>
      <c r="B56">
        <v>4809</v>
      </c>
      <c r="C56" t="str">
        <f t="shared" si="0"/>
        <v>ec004809@adm.cfwb.be</v>
      </c>
      <c r="D56">
        <v>1</v>
      </c>
      <c r="E56" t="s">
        <v>51</v>
      </c>
      <c r="F56" t="s">
        <v>1401</v>
      </c>
      <c r="G56" t="s">
        <v>1402</v>
      </c>
      <c r="H56">
        <v>1050</v>
      </c>
      <c r="I56" t="s">
        <v>153</v>
      </c>
      <c r="J56" t="s">
        <v>1098</v>
      </c>
      <c r="K56">
        <v>371</v>
      </c>
      <c r="L56" t="s">
        <v>1402</v>
      </c>
      <c r="M56">
        <v>1050</v>
      </c>
      <c r="N56" t="s">
        <v>153</v>
      </c>
      <c r="O56">
        <v>1</v>
      </c>
      <c r="P56">
        <v>83</v>
      </c>
      <c r="Q56">
        <v>0</v>
      </c>
      <c r="R56">
        <v>463</v>
      </c>
      <c r="T56">
        <v>463</v>
      </c>
    </row>
    <row r="57" spans="1:20" x14ac:dyDescent="0.2">
      <c r="A57">
        <v>372</v>
      </c>
      <c r="B57">
        <v>231</v>
      </c>
      <c r="C57" t="str">
        <f t="shared" si="0"/>
        <v>ec000231@adm.cfwb.be</v>
      </c>
      <c r="D57">
        <v>1</v>
      </c>
      <c r="E57" t="s">
        <v>51</v>
      </c>
      <c r="F57" t="s">
        <v>1111</v>
      </c>
      <c r="G57" t="s">
        <v>1112</v>
      </c>
      <c r="H57">
        <v>1140</v>
      </c>
      <c r="I57" t="s">
        <v>1113</v>
      </c>
      <c r="J57" t="s">
        <v>1098</v>
      </c>
      <c r="K57">
        <v>372</v>
      </c>
      <c r="L57" t="s">
        <v>1114</v>
      </c>
      <c r="M57">
        <v>1140</v>
      </c>
      <c r="N57" t="s">
        <v>1113</v>
      </c>
      <c r="O57">
        <v>2</v>
      </c>
      <c r="P57">
        <v>31</v>
      </c>
      <c r="Q57">
        <v>0</v>
      </c>
      <c r="R57">
        <v>199</v>
      </c>
      <c r="T57">
        <v>199</v>
      </c>
    </row>
    <row r="58" spans="1:20" x14ac:dyDescent="0.2">
      <c r="A58">
        <v>375</v>
      </c>
      <c r="B58">
        <v>231</v>
      </c>
      <c r="C58" t="str">
        <f t="shared" si="0"/>
        <v>ec000231@adm.cfwb.be</v>
      </c>
      <c r="D58">
        <v>1</v>
      </c>
      <c r="E58" t="s">
        <v>51</v>
      </c>
      <c r="F58" t="s">
        <v>1111</v>
      </c>
      <c r="G58" t="s">
        <v>1112</v>
      </c>
      <c r="H58">
        <v>1140</v>
      </c>
      <c r="I58" t="s">
        <v>1113</v>
      </c>
      <c r="J58" t="s">
        <v>1098</v>
      </c>
      <c r="K58">
        <v>375</v>
      </c>
      <c r="L58" t="s">
        <v>1112</v>
      </c>
      <c r="M58">
        <v>1140</v>
      </c>
      <c r="N58" t="s">
        <v>1113</v>
      </c>
      <c r="O58">
        <v>1</v>
      </c>
      <c r="P58">
        <v>128</v>
      </c>
      <c r="Q58">
        <v>0</v>
      </c>
      <c r="R58">
        <v>648</v>
      </c>
      <c r="T58">
        <v>648</v>
      </c>
    </row>
    <row r="59" spans="1:20" x14ac:dyDescent="0.2">
      <c r="A59">
        <v>402</v>
      </c>
      <c r="B59">
        <v>246</v>
      </c>
      <c r="C59" t="str">
        <f t="shared" si="0"/>
        <v>ec000246@adm.cfwb.be</v>
      </c>
      <c r="D59">
        <v>1</v>
      </c>
      <c r="E59" t="s">
        <v>51</v>
      </c>
      <c r="F59" t="s">
        <v>1115</v>
      </c>
      <c r="G59" t="s">
        <v>1116</v>
      </c>
      <c r="H59">
        <v>1190</v>
      </c>
      <c r="I59" t="s">
        <v>129</v>
      </c>
      <c r="J59" t="s">
        <v>1098</v>
      </c>
      <c r="K59">
        <v>402</v>
      </c>
      <c r="L59" t="s">
        <v>1116</v>
      </c>
      <c r="M59">
        <v>1190</v>
      </c>
      <c r="N59" t="s">
        <v>129</v>
      </c>
      <c r="O59">
        <v>1</v>
      </c>
      <c r="P59">
        <v>165</v>
      </c>
      <c r="Q59">
        <v>0</v>
      </c>
      <c r="R59">
        <v>628</v>
      </c>
      <c r="T59">
        <v>628</v>
      </c>
    </row>
    <row r="60" spans="1:20" x14ac:dyDescent="0.2">
      <c r="A60">
        <v>405</v>
      </c>
      <c r="B60">
        <v>365</v>
      </c>
      <c r="C60" t="str">
        <f t="shared" si="0"/>
        <v>ec000365@adm.cfwb.be</v>
      </c>
      <c r="D60">
        <v>1</v>
      </c>
      <c r="E60" t="s">
        <v>51</v>
      </c>
      <c r="F60" t="s">
        <v>1127</v>
      </c>
      <c r="G60" t="s">
        <v>1128</v>
      </c>
      <c r="H60">
        <v>1060</v>
      </c>
      <c r="I60" t="s">
        <v>187</v>
      </c>
      <c r="J60" t="s">
        <v>1098</v>
      </c>
      <c r="K60">
        <v>405</v>
      </c>
      <c r="L60" t="s">
        <v>1129</v>
      </c>
      <c r="M60">
        <v>1190</v>
      </c>
      <c r="N60" t="s">
        <v>129</v>
      </c>
      <c r="O60">
        <v>1</v>
      </c>
      <c r="P60">
        <v>50</v>
      </c>
      <c r="Q60">
        <v>0</v>
      </c>
      <c r="R60">
        <v>219</v>
      </c>
      <c r="T60">
        <v>219</v>
      </c>
    </row>
    <row r="61" spans="1:20" x14ac:dyDescent="0.2">
      <c r="A61">
        <v>409</v>
      </c>
      <c r="B61">
        <v>249</v>
      </c>
      <c r="C61" t="str">
        <f t="shared" si="0"/>
        <v>ec000249@adm.cfwb.be</v>
      </c>
      <c r="D61">
        <v>1</v>
      </c>
      <c r="E61" t="s">
        <v>51</v>
      </c>
      <c r="F61" t="s">
        <v>144</v>
      </c>
      <c r="G61" t="s">
        <v>145</v>
      </c>
      <c r="H61">
        <v>1190</v>
      </c>
      <c r="I61" t="s">
        <v>129</v>
      </c>
      <c r="J61" t="s">
        <v>55</v>
      </c>
      <c r="K61">
        <v>409</v>
      </c>
      <c r="L61" t="s">
        <v>145</v>
      </c>
      <c r="M61">
        <v>1190</v>
      </c>
      <c r="N61" t="s">
        <v>129</v>
      </c>
      <c r="O61">
        <v>7</v>
      </c>
      <c r="P61">
        <v>0</v>
      </c>
      <c r="Q61">
        <v>0</v>
      </c>
      <c r="R61">
        <v>624</v>
      </c>
      <c r="T61">
        <v>624</v>
      </c>
    </row>
    <row r="62" spans="1:20" x14ac:dyDescent="0.2">
      <c r="A62">
        <v>410</v>
      </c>
      <c r="B62">
        <v>3231</v>
      </c>
      <c r="C62" t="str">
        <f t="shared" si="0"/>
        <v>ec003231@adm.cfwb.be</v>
      </c>
      <c r="D62">
        <v>1</v>
      </c>
      <c r="E62" t="s">
        <v>51</v>
      </c>
      <c r="F62" t="s">
        <v>1020</v>
      </c>
      <c r="G62" t="s">
        <v>1021</v>
      </c>
      <c r="H62">
        <v>1190</v>
      </c>
      <c r="I62" t="s">
        <v>129</v>
      </c>
      <c r="J62" t="s">
        <v>135</v>
      </c>
      <c r="K62">
        <v>410</v>
      </c>
      <c r="L62" t="s">
        <v>1022</v>
      </c>
      <c r="M62">
        <v>1190</v>
      </c>
      <c r="N62" t="s">
        <v>129</v>
      </c>
      <c r="O62">
        <v>8</v>
      </c>
      <c r="P62">
        <v>0</v>
      </c>
      <c r="Q62">
        <v>0</v>
      </c>
      <c r="R62">
        <v>478</v>
      </c>
      <c r="T62">
        <v>478</v>
      </c>
    </row>
    <row r="63" spans="1:20" x14ac:dyDescent="0.2">
      <c r="A63">
        <v>432</v>
      </c>
      <c r="B63">
        <v>261</v>
      </c>
      <c r="C63" t="str">
        <f t="shared" si="0"/>
        <v>ec000261@adm.cfwb.be</v>
      </c>
      <c r="D63">
        <v>1</v>
      </c>
      <c r="E63" t="s">
        <v>51</v>
      </c>
      <c r="F63" t="s">
        <v>146</v>
      </c>
      <c r="G63" t="s">
        <v>147</v>
      </c>
      <c r="H63">
        <v>1083</v>
      </c>
      <c r="I63" t="s">
        <v>148</v>
      </c>
      <c r="J63" t="s">
        <v>55</v>
      </c>
      <c r="K63">
        <v>432</v>
      </c>
      <c r="L63" t="s">
        <v>147</v>
      </c>
      <c r="M63">
        <v>1083</v>
      </c>
      <c r="N63" t="s">
        <v>148</v>
      </c>
      <c r="O63">
        <v>13</v>
      </c>
      <c r="P63">
        <v>0</v>
      </c>
      <c r="Q63">
        <v>0</v>
      </c>
      <c r="R63">
        <v>735</v>
      </c>
      <c r="T63">
        <v>735</v>
      </c>
    </row>
    <row r="64" spans="1:20" x14ac:dyDescent="0.2">
      <c r="A64">
        <v>434</v>
      </c>
      <c r="B64">
        <v>262</v>
      </c>
      <c r="C64" t="str">
        <f t="shared" si="0"/>
        <v>ec000262@adm.cfwb.be</v>
      </c>
      <c r="D64">
        <v>1</v>
      </c>
      <c r="E64" t="s">
        <v>51</v>
      </c>
      <c r="F64" t="s">
        <v>149</v>
      </c>
      <c r="G64" t="s">
        <v>150</v>
      </c>
      <c r="H64">
        <v>1083</v>
      </c>
      <c r="I64" t="s">
        <v>148</v>
      </c>
      <c r="J64" t="s">
        <v>55</v>
      </c>
      <c r="K64">
        <v>434</v>
      </c>
      <c r="L64" t="s">
        <v>150</v>
      </c>
      <c r="M64">
        <v>1083</v>
      </c>
      <c r="N64" t="s">
        <v>148</v>
      </c>
      <c r="O64">
        <v>8</v>
      </c>
      <c r="P64">
        <v>0</v>
      </c>
      <c r="Q64">
        <v>0</v>
      </c>
      <c r="R64">
        <v>821</v>
      </c>
      <c r="T64">
        <v>821</v>
      </c>
    </row>
    <row r="65" spans="1:20" x14ac:dyDescent="0.2">
      <c r="A65">
        <v>435</v>
      </c>
      <c r="B65">
        <v>263</v>
      </c>
      <c r="C65" t="str">
        <f t="shared" si="0"/>
        <v>ec000263@adm.cfwb.be</v>
      </c>
      <c r="D65">
        <v>1</v>
      </c>
      <c r="E65" t="s">
        <v>51</v>
      </c>
      <c r="F65" t="s">
        <v>1117</v>
      </c>
      <c r="G65" t="s">
        <v>1118</v>
      </c>
      <c r="H65">
        <v>1083</v>
      </c>
      <c r="I65" t="s">
        <v>148</v>
      </c>
      <c r="J65" t="s">
        <v>1098</v>
      </c>
      <c r="K65">
        <v>435</v>
      </c>
      <c r="L65" t="s">
        <v>1118</v>
      </c>
      <c r="M65">
        <v>1083</v>
      </c>
      <c r="N65" t="s">
        <v>148</v>
      </c>
      <c r="O65">
        <v>7</v>
      </c>
      <c r="P65">
        <v>0</v>
      </c>
      <c r="Q65">
        <v>0</v>
      </c>
      <c r="R65">
        <v>967</v>
      </c>
      <c r="T65">
        <v>967</v>
      </c>
    </row>
    <row r="66" spans="1:20" x14ac:dyDescent="0.2">
      <c r="A66">
        <v>458</v>
      </c>
      <c r="B66">
        <v>282</v>
      </c>
      <c r="C66" t="str">
        <f t="shared" si="0"/>
        <v>ec000282@adm.cfwb.be</v>
      </c>
      <c r="D66">
        <v>1</v>
      </c>
      <c r="E66" t="s">
        <v>51</v>
      </c>
      <c r="F66" t="s">
        <v>151</v>
      </c>
      <c r="G66" t="s">
        <v>152</v>
      </c>
      <c r="H66">
        <v>1050</v>
      </c>
      <c r="I66" t="s">
        <v>153</v>
      </c>
      <c r="J66" t="s">
        <v>55</v>
      </c>
      <c r="K66">
        <v>458</v>
      </c>
      <c r="L66" t="s">
        <v>152</v>
      </c>
      <c r="M66">
        <v>1050</v>
      </c>
      <c r="N66" t="s">
        <v>153</v>
      </c>
      <c r="O66">
        <v>15</v>
      </c>
      <c r="P66">
        <v>0</v>
      </c>
      <c r="Q66">
        <v>0</v>
      </c>
      <c r="R66">
        <v>941</v>
      </c>
      <c r="T66">
        <v>941</v>
      </c>
    </row>
    <row r="67" spans="1:20" x14ac:dyDescent="0.2">
      <c r="A67">
        <v>459</v>
      </c>
      <c r="B67">
        <v>283</v>
      </c>
      <c r="C67" t="str">
        <f t="shared" ref="C67:C130" si="1">CONCATENATE("ec",IF(LEN(B67)=2,"0000",IF(LEN(B67)=3,"000",IF(LEN(B67)=4,"00","0"))),B67,"@adm.cfwb.be")</f>
        <v>ec000283@adm.cfwb.be</v>
      </c>
      <c r="D67">
        <v>1</v>
      </c>
      <c r="E67" t="s">
        <v>51</v>
      </c>
      <c r="F67" t="s">
        <v>154</v>
      </c>
      <c r="G67" t="s">
        <v>155</v>
      </c>
      <c r="H67">
        <v>1050</v>
      </c>
      <c r="I67" t="s">
        <v>153</v>
      </c>
      <c r="J67" t="s">
        <v>55</v>
      </c>
      <c r="K67">
        <v>459</v>
      </c>
      <c r="L67" t="s">
        <v>155</v>
      </c>
      <c r="M67">
        <v>1050</v>
      </c>
      <c r="N67" t="s">
        <v>153</v>
      </c>
      <c r="O67">
        <v>6</v>
      </c>
      <c r="P67">
        <v>0</v>
      </c>
      <c r="Q67">
        <v>0</v>
      </c>
      <c r="R67">
        <v>754</v>
      </c>
      <c r="T67">
        <v>754</v>
      </c>
    </row>
    <row r="68" spans="1:20" x14ac:dyDescent="0.2">
      <c r="A68">
        <v>461</v>
      </c>
      <c r="B68">
        <v>283</v>
      </c>
      <c r="C68" t="str">
        <f t="shared" si="1"/>
        <v>ec000283@adm.cfwb.be</v>
      </c>
      <c r="D68">
        <v>1</v>
      </c>
      <c r="E68" t="s">
        <v>51</v>
      </c>
      <c r="F68" t="s">
        <v>154</v>
      </c>
      <c r="G68" t="s">
        <v>155</v>
      </c>
      <c r="H68">
        <v>1050</v>
      </c>
      <c r="I68" t="s">
        <v>153</v>
      </c>
      <c r="J68" t="s">
        <v>55</v>
      </c>
      <c r="K68">
        <v>461</v>
      </c>
      <c r="L68" t="s">
        <v>156</v>
      </c>
      <c r="M68">
        <v>1050</v>
      </c>
      <c r="N68" t="s">
        <v>153</v>
      </c>
      <c r="O68">
        <v>5</v>
      </c>
      <c r="P68">
        <v>0</v>
      </c>
      <c r="Q68">
        <v>0</v>
      </c>
      <c r="R68">
        <v>255</v>
      </c>
      <c r="T68">
        <v>255</v>
      </c>
    </row>
    <row r="69" spans="1:20" x14ac:dyDescent="0.2">
      <c r="A69">
        <v>463</v>
      </c>
      <c r="B69">
        <v>286</v>
      </c>
      <c r="C69" t="str">
        <f t="shared" si="1"/>
        <v>ec000286@adm.cfwb.be</v>
      </c>
      <c r="D69">
        <v>1</v>
      </c>
      <c r="E69" t="s">
        <v>51</v>
      </c>
      <c r="F69" t="s">
        <v>157</v>
      </c>
      <c r="G69" t="s">
        <v>158</v>
      </c>
      <c r="H69">
        <v>1050</v>
      </c>
      <c r="I69" t="s">
        <v>153</v>
      </c>
      <c r="J69" t="s">
        <v>55</v>
      </c>
      <c r="K69">
        <v>463</v>
      </c>
      <c r="L69" t="s">
        <v>159</v>
      </c>
      <c r="M69">
        <v>1050</v>
      </c>
      <c r="N69" t="s">
        <v>153</v>
      </c>
      <c r="O69">
        <v>8</v>
      </c>
      <c r="P69">
        <v>0</v>
      </c>
      <c r="Q69">
        <v>0</v>
      </c>
      <c r="R69">
        <v>204</v>
      </c>
      <c r="T69">
        <v>204</v>
      </c>
    </row>
    <row r="70" spans="1:20" x14ac:dyDescent="0.2">
      <c r="A70">
        <v>464</v>
      </c>
      <c r="B70">
        <v>286</v>
      </c>
      <c r="C70" t="str">
        <f t="shared" si="1"/>
        <v>ec000286@adm.cfwb.be</v>
      </c>
      <c r="D70">
        <v>1</v>
      </c>
      <c r="E70" t="s">
        <v>51</v>
      </c>
      <c r="F70" t="s">
        <v>157</v>
      </c>
      <c r="G70" t="s">
        <v>158</v>
      </c>
      <c r="H70">
        <v>1050</v>
      </c>
      <c r="I70" t="s">
        <v>153</v>
      </c>
      <c r="J70" t="s">
        <v>55</v>
      </c>
      <c r="K70">
        <v>464</v>
      </c>
      <c r="L70" t="s">
        <v>158</v>
      </c>
      <c r="M70">
        <v>1050</v>
      </c>
      <c r="N70" t="s">
        <v>153</v>
      </c>
      <c r="O70">
        <v>2</v>
      </c>
      <c r="P70">
        <v>71</v>
      </c>
      <c r="Q70">
        <v>0</v>
      </c>
      <c r="R70">
        <v>727</v>
      </c>
      <c r="T70">
        <v>727</v>
      </c>
    </row>
    <row r="71" spans="1:20" x14ac:dyDescent="0.2">
      <c r="A71">
        <v>465</v>
      </c>
      <c r="B71">
        <v>287</v>
      </c>
      <c r="C71" t="str">
        <f t="shared" si="1"/>
        <v>ec000287@adm.cfwb.be</v>
      </c>
      <c r="D71">
        <v>1</v>
      </c>
      <c r="E71" t="s">
        <v>51</v>
      </c>
      <c r="F71" t="s">
        <v>160</v>
      </c>
      <c r="G71" t="s">
        <v>161</v>
      </c>
      <c r="H71">
        <v>1050</v>
      </c>
      <c r="I71" t="s">
        <v>153</v>
      </c>
      <c r="J71" t="s">
        <v>55</v>
      </c>
      <c r="K71">
        <v>465</v>
      </c>
      <c r="L71" t="s">
        <v>161</v>
      </c>
      <c r="M71">
        <v>1050</v>
      </c>
      <c r="N71" t="s">
        <v>153</v>
      </c>
      <c r="O71">
        <v>17</v>
      </c>
      <c r="P71">
        <v>0</v>
      </c>
      <c r="Q71">
        <v>0</v>
      </c>
      <c r="R71">
        <v>920</v>
      </c>
      <c r="T71">
        <v>920</v>
      </c>
    </row>
    <row r="72" spans="1:20" x14ac:dyDescent="0.2">
      <c r="A72">
        <v>466</v>
      </c>
      <c r="B72">
        <v>288</v>
      </c>
      <c r="C72" t="str">
        <f t="shared" si="1"/>
        <v>ec000288@adm.cfwb.be</v>
      </c>
      <c r="D72">
        <v>1</v>
      </c>
      <c r="E72" t="s">
        <v>51</v>
      </c>
      <c r="F72" t="s">
        <v>162</v>
      </c>
      <c r="G72" t="s">
        <v>163</v>
      </c>
      <c r="H72">
        <v>1050</v>
      </c>
      <c r="I72" t="s">
        <v>153</v>
      </c>
      <c r="J72" t="s">
        <v>55</v>
      </c>
      <c r="K72">
        <v>466</v>
      </c>
      <c r="L72" t="s">
        <v>163</v>
      </c>
      <c r="M72">
        <v>1050</v>
      </c>
      <c r="N72" t="s">
        <v>153</v>
      </c>
      <c r="O72">
        <v>2</v>
      </c>
      <c r="P72">
        <v>54</v>
      </c>
      <c r="Q72">
        <v>0</v>
      </c>
      <c r="R72">
        <v>318</v>
      </c>
      <c r="T72">
        <v>318</v>
      </c>
    </row>
    <row r="73" spans="1:20" x14ac:dyDescent="0.2">
      <c r="A73">
        <v>468</v>
      </c>
      <c r="B73">
        <v>288</v>
      </c>
      <c r="C73" t="str">
        <f t="shared" si="1"/>
        <v>ec000288@adm.cfwb.be</v>
      </c>
      <c r="D73">
        <v>1</v>
      </c>
      <c r="E73">
        <v>288</v>
      </c>
      <c r="F73" t="s">
        <v>162</v>
      </c>
      <c r="G73" t="s">
        <v>163</v>
      </c>
      <c r="H73">
        <v>1050</v>
      </c>
      <c r="I73" t="s">
        <v>153</v>
      </c>
      <c r="J73" t="s">
        <v>55</v>
      </c>
      <c r="K73">
        <v>468</v>
      </c>
      <c r="L73" t="s">
        <v>164</v>
      </c>
      <c r="M73">
        <v>1030</v>
      </c>
      <c r="N73" t="s">
        <v>74</v>
      </c>
      <c r="Q73" t="s">
        <v>56</v>
      </c>
      <c r="R73">
        <v>149</v>
      </c>
      <c r="T73">
        <v>149</v>
      </c>
    </row>
    <row r="74" spans="1:20" x14ac:dyDescent="0.2">
      <c r="A74">
        <v>469</v>
      </c>
      <c r="B74">
        <v>288</v>
      </c>
      <c r="C74" t="str">
        <f t="shared" si="1"/>
        <v>ec000288@adm.cfwb.be</v>
      </c>
      <c r="D74">
        <v>1</v>
      </c>
      <c r="E74" t="s">
        <v>51</v>
      </c>
      <c r="F74" t="s">
        <v>162</v>
      </c>
      <c r="G74" t="s">
        <v>163</v>
      </c>
      <c r="H74">
        <v>1050</v>
      </c>
      <c r="I74" t="s">
        <v>153</v>
      </c>
      <c r="J74" t="s">
        <v>55</v>
      </c>
      <c r="K74">
        <v>469</v>
      </c>
      <c r="L74" t="s">
        <v>165</v>
      </c>
      <c r="M74">
        <v>1000</v>
      </c>
      <c r="N74" t="s">
        <v>80</v>
      </c>
      <c r="O74">
        <v>3</v>
      </c>
      <c r="P74">
        <v>52</v>
      </c>
      <c r="Q74">
        <v>0</v>
      </c>
      <c r="R74">
        <v>254</v>
      </c>
      <c r="T74">
        <v>254</v>
      </c>
    </row>
    <row r="75" spans="1:20" x14ac:dyDescent="0.2">
      <c r="A75">
        <v>471</v>
      </c>
      <c r="B75">
        <v>289</v>
      </c>
      <c r="C75" t="str">
        <f t="shared" si="1"/>
        <v>ec000289@adm.cfwb.be</v>
      </c>
      <c r="D75">
        <v>1</v>
      </c>
      <c r="E75" t="s">
        <v>51</v>
      </c>
      <c r="F75" t="s">
        <v>166</v>
      </c>
      <c r="G75" t="s">
        <v>167</v>
      </c>
      <c r="H75">
        <v>1050</v>
      </c>
      <c r="I75" t="s">
        <v>153</v>
      </c>
      <c r="J75" t="s">
        <v>62</v>
      </c>
      <c r="K75">
        <v>471</v>
      </c>
      <c r="L75" t="s">
        <v>167</v>
      </c>
      <c r="M75">
        <v>1050</v>
      </c>
      <c r="N75" t="s">
        <v>153</v>
      </c>
      <c r="O75">
        <v>3</v>
      </c>
      <c r="P75">
        <v>52</v>
      </c>
      <c r="Q75">
        <v>0</v>
      </c>
      <c r="R75">
        <v>294</v>
      </c>
      <c r="T75">
        <v>294</v>
      </c>
    </row>
    <row r="76" spans="1:20" x14ac:dyDescent="0.2">
      <c r="A76">
        <v>474</v>
      </c>
      <c r="B76">
        <v>290</v>
      </c>
      <c r="C76" t="str">
        <f t="shared" si="1"/>
        <v>ec000290@adm.cfwb.be</v>
      </c>
      <c r="D76">
        <v>1</v>
      </c>
      <c r="E76" t="s">
        <v>51</v>
      </c>
      <c r="F76" t="s">
        <v>168</v>
      </c>
      <c r="G76" t="s">
        <v>169</v>
      </c>
      <c r="H76">
        <v>1050</v>
      </c>
      <c r="I76" t="s">
        <v>153</v>
      </c>
      <c r="J76" t="s">
        <v>62</v>
      </c>
      <c r="K76">
        <v>474</v>
      </c>
      <c r="L76" t="s">
        <v>169</v>
      </c>
      <c r="M76">
        <v>1050</v>
      </c>
      <c r="N76" t="s">
        <v>153</v>
      </c>
      <c r="O76">
        <v>8</v>
      </c>
      <c r="P76">
        <v>0</v>
      </c>
      <c r="Q76">
        <v>0</v>
      </c>
      <c r="R76">
        <v>1112</v>
      </c>
      <c r="T76">
        <v>1112</v>
      </c>
    </row>
    <row r="77" spans="1:20" x14ac:dyDescent="0.2">
      <c r="A77">
        <v>475</v>
      </c>
      <c r="B77">
        <v>291</v>
      </c>
      <c r="C77" t="str">
        <f t="shared" si="1"/>
        <v>ec000291@adm.cfwb.be</v>
      </c>
      <c r="D77">
        <v>1</v>
      </c>
      <c r="E77" t="s">
        <v>51</v>
      </c>
      <c r="F77" t="s">
        <v>170</v>
      </c>
      <c r="G77" t="s">
        <v>171</v>
      </c>
      <c r="H77">
        <v>1050</v>
      </c>
      <c r="I77" t="s">
        <v>153</v>
      </c>
      <c r="J77" t="s">
        <v>55</v>
      </c>
      <c r="K77">
        <v>475</v>
      </c>
      <c r="L77" t="s">
        <v>172</v>
      </c>
      <c r="M77">
        <v>1160</v>
      </c>
      <c r="N77" t="s">
        <v>77</v>
      </c>
      <c r="O77">
        <v>10</v>
      </c>
      <c r="P77">
        <v>0</v>
      </c>
      <c r="Q77">
        <v>0</v>
      </c>
      <c r="R77">
        <v>289</v>
      </c>
      <c r="T77">
        <v>289</v>
      </c>
    </row>
    <row r="78" spans="1:20" x14ac:dyDescent="0.2">
      <c r="A78">
        <v>476</v>
      </c>
      <c r="B78">
        <v>291</v>
      </c>
      <c r="C78" t="str">
        <f t="shared" si="1"/>
        <v>ec000291@adm.cfwb.be</v>
      </c>
      <c r="D78">
        <v>1</v>
      </c>
      <c r="E78" t="s">
        <v>51</v>
      </c>
      <c r="F78" t="s">
        <v>170</v>
      </c>
      <c r="G78" t="s">
        <v>171</v>
      </c>
      <c r="H78">
        <v>1050</v>
      </c>
      <c r="I78" t="s">
        <v>153</v>
      </c>
      <c r="J78" t="s">
        <v>55</v>
      </c>
      <c r="K78">
        <v>476</v>
      </c>
      <c r="L78" t="s">
        <v>171</v>
      </c>
      <c r="M78">
        <v>1050</v>
      </c>
      <c r="N78" t="s">
        <v>153</v>
      </c>
      <c r="O78">
        <v>6</v>
      </c>
      <c r="P78">
        <v>0</v>
      </c>
      <c r="Q78">
        <v>0</v>
      </c>
      <c r="R78">
        <v>449</v>
      </c>
      <c r="T78">
        <v>449</v>
      </c>
    </row>
    <row r="79" spans="1:20" x14ac:dyDescent="0.2">
      <c r="A79">
        <v>617</v>
      </c>
      <c r="B79">
        <v>317</v>
      </c>
      <c r="C79" t="str">
        <f t="shared" si="1"/>
        <v>ec000317@adm.cfwb.be</v>
      </c>
      <c r="D79">
        <v>1</v>
      </c>
      <c r="E79" t="s">
        <v>51</v>
      </c>
      <c r="F79" t="s">
        <v>1119</v>
      </c>
      <c r="G79" t="s">
        <v>1120</v>
      </c>
      <c r="H79">
        <v>1090</v>
      </c>
      <c r="I79" t="s">
        <v>175</v>
      </c>
      <c r="J79" t="s">
        <v>1098</v>
      </c>
      <c r="K79">
        <v>617</v>
      </c>
      <c r="L79" t="s">
        <v>1120</v>
      </c>
      <c r="M79">
        <v>1090</v>
      </c>
      <c r="N79" t="s">
        <v>175</v>
      </c>
      <c r="O79">
        <v>3</v>
      </c>
      <c r="P79">
        <v>127</v>
      </c>
      <c r="Q79">
        <v>0</v>
      </c>
      <c r="R79">
        <v>694</v>
      </c>
      <c r="T79">
        <v>694</v>
      </c>
    </row>
    <row r="80" spans="1:20" x14ac:dyDescent="0.2">
      <c r="A80">
        <v>618</v>
      </c>
      <c r="B80">
        <v>318</v>
      </c>
      <c r="C80" t="str">
        <f t="shared" si="1"/>
        <v>ec000318@adm.cfwb.be</v>
      </c>
      <c r="D80">
        <v>1</v>
      </c>
      <c r="E80" t="s">
        <v>51</v>
      </c>
      <c r="F80" t="s">
        <v>173</v>
      </c>
      <c r="G80" t="s">
        <v>174</v>
      </c>
      <c r="H80">
        <v>1090</v>
      </c>
      <c r="I80" t="s">
        <v>175</v>
      </c>
      <c r="J80" t="s">
        <v>55</v>
      </c>
      <c r="K80">
        <v>618</v>
      </c>
      <c r="L80" t="s">
        <v>174</v>
      </c>
      <c r="M80">
        <v>1090</v>
      </c>
      <c r="N80" t="s">
        <v>175</v>
      </c>
      <c r="O80">
        <v>16</v>
      </c>
      <c r="P80">
        <v>0</v>
      </c>
      <c r="Q80">
        <v>0</v>
      </c>
      <c r="R80">
        <v>848</v>
      </c>
      <c r="T80">
        <v>848</v>
      </c>
    </row>
    <row r="81" spans="1:20" x14ac:dyDescent="0.2">
      <c r="A81">
        <v>619</v>
      </c>
      <c r="B81">
        <v>319</v>
      </c>
      <c r="C81" t="str">
        <f t="shared" si="1"/>
        <v>ec000319@adm.cfwb.be</v>
      </c>
      <c r="D81">
        <v>1</v>
      </c>
      <c r="E81" t="s">
        <v>51</v>
      </c>
      <c r="F81" t="s">
        <v>176</v>
      </c>
      <c r="G81" t="s">
        <v>177</v>
      </c>
      <c r="H81">
        <v>1090</v>
      </c>
      <c r="I81" t="s">
        <v>175</v>
      </c>
      <c r="J81" t="s">
        <v>55</v>
      </c>
      <c r="K81">
        <v>619</v>
      </c>
      <c r="L81" t="s">
        <v>177</v>
      </c>
      <c r="M81">
        <v>1090</v>
      </c>
      <c r="N81" t="s">
        <v>175</v>
      </c>
      <c r="O81">
        <v>16</v>
      </c>
      <c r="P81">
        <v>0</v>
      </c>
      <c r="Q81">
        <v>0</v>
      </c>
      <c r="R81">
        <v>1381</v>
      </c>
      <c r="T81">
        <v>1381</v>
      </c>
    </row>
    <row r="82" spans="1:20" x14ac:dyDescent="0.2">
      <c r="A82">
        <v>629</v>
      </c>
      <c r="B82">
        <v>326</v>
      </c>
      <c r="C82" t="str">
        <f t="shared" si="1"/>
        <v>ec000326@adm.cfwb.be</v>
      </c>
      <c r="D82">
        <v>1</v>
      </c>
      <c r="E82" t="s">
        <v>51</v>
      </c>
      <c r="F82" t="s">
        <v>1121</v>
      </c>
      <c r="G82" t="s">
        <v>1122</v>
      </c>
      <c r="H82">
        <v>1081</v>
      </c>
      <c r="I82" t="s">
        <v>180</v>
      </c>
      <c r="J82" t="s">
        <v>1098</v>
      </c>
      <c r="K82">
        <v>629</v>
      </c>
      <c r="L82" t="s">
        <v>1122</v>
      </c>
      <c r="M82">
        <v>1081</v>
      </c>
      <c r="N82" t="s">
        <v>180</v>
      </c>
      <c r="O82">
        <v>3</v>
      </c>
      <c r="P82">
        <v>110</v>
      </c>
      <c r="Q82">
        <v>0</v>
      </c>
      <c r="R82">
        <v>943</v>
      </c>
      <c r="T82">
        <v>943</v>
      </c>
    </row>
    <row r="83" spans="1:20" x14ac:dyDescent="0.2">
      <c r="A83">
        <v>655</v>
      </c>
      <c r="B83">
        <v>347</v>
      </c>
      <c r="C83" t="str">
        <f t="shared" si="1"/>
        <v>ec000347@adm.cfwb.be</v>
      </c>
      <c r="D83">
        <v>1</v>
      </c>
      <c r="E83" t="s">
        <v>51</v>
      </c>
      <c r="F83" t="s">
        <v>1123</v>
      </c>
      <c r="G83" t="s">
        <v>1124</v>
      </c>
      <c r="H83">
        <v>1080</v>
      </c>
      <c r="I83" t="s">
        <v>182</v>
      </c>
      <c r="J83" t="s">
        <v>1098</v>
      </c>
      <c r="K83">
        <v>655</v>
      </c>
      <c r="L83" t="s">
        <v>1124</v>
      </c>
      <c r="M83">
        <v>1080</v>
      </c>
      <c r="N83" t="s">
        <v>182</v>
      </c>
      <c r="O83">
        <v>1</v>
      </c>
      <c r="P83">
        <v>156</v>
      </c>
      <c r="Q83">
        <v>0</v>
      </c>
      <c r="R83">
        <v>536</v>
      </c>
      <c r="T83">
        <v>536</v>
      </c>
    </row>
    <row r="84" spans="1:20" x14ac:dyDescent="0.2">
      <c r="A84">
        <v>657</v>
      </c>
      <c r="B84">
        <v>347</v>
      </c>
      <c r="C84" t="str">
        <f t="shared" si="1"/>
        <v>ec000347@adm.cfwb.be</v>
      </c>
      <c r="D84">
        <v>1</v>
      </c>
      <c r="E84" t="s">
        <v>51</v>
      </c>
      <c r="F84" t="s">
        <v>1123</v>
      </c>
      <c r="G84" t="s">
        <v>1124</v>
      </c>
      <c r="H84">
        <v>1080</v>
      </c>
      <c r="I84" t="s">
        <v>182</v>
      </c>
      <c r="J84" t="s">
        <v>1098</v>
      </c>
      <c r="K84">
        <v>657</v>
      </c>
      <c r="L84" t="s">
        <v>1125</v>
      </c>
      <c r="M84">
        <v>1080</v>
      </c>
      <c r="N84" t="s">
        <v>182</v>
      </c>
      <c r="O84">
        <v>1</v>
      </c>
      <c r="P84">
        <v>113</v>
      </c>
      <c r="Q84">
        <v>0</v>
      </c>
      <c r="R84">
        <v>428</v>
      </c>
      <c r="T84">
        <v>428</v>
      </c>
    </row>
    <row r="85" spans="1:20" x14ac:dyDescent="0.2">
      <c r="A85">
        <v>660</v>
      </c>
      <c r="B85">
        <v>347</v>
      </c>
      <c r="C85" t="str">
        <f t="shared" si="1"/>
        <v>ec000347@adm.cfwb.be</v>
      </c>
      <c r="D85">
        <v>1</v>
      </c>
      <c r="E85" t="s">
        <v>51</v>
      </c>
      <c r="F85" t="s">
        <v>1123</v>
      </c>
      <c r="G85" t="s">
        <v>1124</v>
      </c>
      <c r="H85">
        <v>1080</v>
      </c>
      <c r="I85" t="s">
        <v>182</v>
      </c>
      <c r="J85" t="s">
        <v>1098</v>
      </c>
      <c r="K85">
        <v>660</v>
      </c>
      <c r="L85" t="s">
        <v>1126</v>
      </c>
      <c r="M85">
        <v>1080</v>
      </c>
      <c r="N85" t="s">
        <v>182</v>
      </c>
      <c r="O85">
        <v>1</v>
      </c>
      <c r="P85">
        <v>44</v>
      </c>
      <c r="Q85">
        <v>0</v>
      </c>
      <c r="R85">
        <v>188</v>
      </c>
      <c r="T85">
        <v>188</v>
      </c>
    </row>
    <row r="86" spans="1:20" x14ac:dyDescent="0.2">
      <c r="A86">
        <v>663</v>
      </c>
      <c r="B86">
        <v>352</v>
      </c>
      <c r="C86" t="str">
        <f t="shared" si="1"/>
        <v>ec000352@adm.cfwb.be</v>
      </c>
      <c r="D86">
        <v>1</v>
      </c>
      <c r="E86" t="s">
        <v>51</v>
      </c>
      <c r="F86" t="s">
        <v>183</v>
      </c>
      <c r="G86" t="s">
        <v>184</v>
      </c>
      <c r="H86">
        <v>1080</v>
      </c>
      <c r="I86" t="s">
        <v>182</v>
      </c>
      <c r="J86" t="s">
        <v>55</v>
      </c>
      <c r="K86">
        <v>663</v>
      </c>
      <c r="L86" t="s">
        <v>184</v>
      </c>
      <c r="M86">
        <v>1080</v>
      </c>
      <c r="N86" t="s">
        <v>182</v>
      </c>
      <c r="O86">
        <v>1</v>
      </c>
      <c r="P86">
        <v>125</v>
      </c>
      <c r="Q86">
        <v>0</v>
      </c>
      <c r="R86">
        <v>541</v>
      </c>
      <c r="T86">
        <v>541</v>
      </c>
    </row>
    <row r="87" spans="1:20" x14ac:dyDescent="0.2">
      <c r="A87">
        <v>675</v>
      </c>
      <c r="B87">
        <v>327</v>
      </c>
      <c r="C87" t="str">
        <f t="shared" si="1"/>
        <v>ec000327@adm.cfwb.be</v>
      </c>
      <c r="D87">
        <v>1</v>
      </c>
      <c r="E87" t="s">
        <v>51</v>
      </c>
      <c r="F87" t="s">
        <v>178</v>
      </c>
      <c r="G87" t="s">
        <v>179</v>
      </c>
      <c r="H87">
        <v>1081</v>
      </c>
      <c r="I87" t="s">
        <v>180</v>
      </c>
      <c r="J87" t="s">
        <v>55</v>
      </c>
      <c r="K87">
        <v>675</v>
      </c>
      <c r="L87" t="s">
        <v>181</v>
      </c>
      <c r="M87">
        <v>1080</v>
      </c>
      <c r="N87" t="s">
        <v>182</v>
      </c>
      <c r="O87">
        <v>1</v>
      </c>
      <c r="P87">
        <v>81</v>
      </c>
      <c r="Q87">
        <v>0</v>
      </c>
      <c r="R87">
        <v>327</v>
      </c>
      <c r="T87">
        <v>327</v>
      </c>
    </row>
    <row r="88" spans="1:20" x14ac:dyDescent="0.2">
      <c r="A88">
        <v>676</v>
      </c>
      <c r="B88">
        <v>327</v>
      </c>
      <c r="C88" t="str">
        <f t="shared" si="1"/>
        <v>ec000327@adm.cfwb.be</v>
      </c>
      <c r="D88">
        <v>1</v>
      </c>
      <c r="E88" t="s">
        <v>51</v>
      </c>
      <c r="F88" t="s">
        <v>178</v>
      </c>
      <c r="G88" t="s">
        <v>179</v>
      </c>
      <c r="H88">
        <v>1081</v>
      </c>
      <c r="I88" t="s">
        <v>180</v>
      </c>
      <c r="J88" t="s">
        <v>55</v>
      </c>
      <c r="K88">
        <v>676</v>
      </c>
      <c r="L88" t="s">
        <v>179</v>
      </c>
      <c r="M88">
        <v>1081</v>
      </c>
      <c r="N88" t="s">
        <v>180</v>
      </c>
      <c r="O88">
        <v>1</v>
      </c>
      <c r="P88">
        <v>87</v>
      </c>
      <c r="Q88">
        <v>0</v>
      </c>
      <c r="R88">
        <v>400</v>
      </c>
      <c r="T88">
        <v>400</v>
      </c>
    </row>
    <row r="89" spans="1:20" x14ac:dyDescent="0.2">
      <c r="A89">
        <v>688</v>
      </c>
      <c r="B89">
        <v>365</v>
      </c>
      <c r="C89" t="str">
        <f t="shared" si="1"/>
        <v>ec000365@adm.cfwb.be</v>
      </c>
      <c r="D89">
        <v>1</v>
      </c>
      <c r="E89" t="s">
        <v>51</v>
      </c>
      <c r="F89" t="s">
        <v>1127</v>
      </c>
      <c r="G89" t="s">
        <v>1128</v>
      </c>
      <c r="H89">
        <v>1060</v>
      </c>
      <c r="I89" t="s">
        <v>187</v>
      </c>
      <c r="J89" t="s">
        <v>1098</v>
      </c>
      <c r="K89">
        <v>688</v>
      </c>
      <c r="L89" t="s">
        <v>1128</v>
      </c>
      <c r="M89">
        <v>1060</v>
      </c>
      <c r="N89" t="s">
        <v>187</v>
      </c>
      <c r="O89">
        <v>1</v>
      </c>
      <c r="P89">
        <v>89</v>
      </c>
      <c r="Q89">
        <v>0</v>
      </c>
      <c r="R89">
        <v>360</v>
      </c>
      <c r="T89">
        <v>360</v>
      </c>
    </row>
    <row r="90" spans="1:20" x14ac:dyDescent="0.2">
      <c r="A90">
        <v>689</v>
      </c>
      <c r="B90">
        <v>366</v>
      </c>
      <c r="C90" t="str">
        <f t="shared" si="1"/>
        <v>ec000366@adm.cfwb.be</v>
      </c>
      <c r="D90">
        <v>1</v>
      </c>
      <c r="E90" t="s">
        <v>51</v>
      </c>
      <c r="F90" t="s">
        <v>185</v>
      </c>
      <c r="G90" t="s">
        <v>186</v>
      </c>
      <c r="H90">
        <v>1060</v>
      </c>
      <c r="I90" t="s">
        <v>187</v>
      </c>
      <c r="J90" t="s">
        <v>55</v>
      </c>
      <c r="K90">
        <v>689</v>
      </c>
      <c r="L90" t="s">
        <v>186</v>
      </c>
      <c r="M90">
        <v>1060</v>
      </c>
      <c r="N90" t="s">
        <v>187</v>
      </c>
      <c r="O90">
        <v>1</v>
      </c>
      <c r="P90">
        <v>155</v>
      </c>
      <c r="Q90">
        <v>0</v>
      </c>
      <c r="R90">
        <v>551</v>
      </c>
      <c r="T90">
        <v>551</v>
      </c>
    </row>
    <row r="91" spans="1:20" x14ac:dyDescent="0.2">
      <c r="A91">
        <v>691</v>
      </c>
      <c r="B91">
        <v>367</v>
      </c>
      <c r="C91" t="str">
        <f t="shared" si="1"/>
        <v>ec000367@adm.cfwb.be</v>
      </c>
      <c r="D91">
        <v>1</v>
      </c>
      <c r="E91" t="s">
        <v>51</v>
      </c>
      <c r="F91" t="s">
        <v>188</v>
      </c>
      <c r="G91" t="s">
        <v>189</v>
      </c>
      <c r="H91">
        <v>1060</v>
      </c>
      <c r="I91" t="s">
        <v>187</v>
      </c>
      <c r="J91" t="s">
        <v>55</v>
      </c>
      <c r="K91">
        <v>691</v>
      </c>
      <c r="L91" t="s">
        <v>190</v>
      </c>
      <c r="M91">
        <v>1050</v>
      </c>
      <c r="N91" t="s">
        <v>153</v>
      </c>
      <c r="O91">
        <v>1</v>
      </c>
      <c r="P91">
        <v>60</v>
      </c>
      <c r="Q91">
        <v>0</v>
      </c>
      <c r="R91">
        <v>276</v>
      </c>
      <c r="T91">
        <v>276</v>
      </c>
    </row>
    <row r="92" spans="1:20" x14ac:dyDescent="0.2">
      <c r="A92">
        <v>692</v>
      </c>
      <c r="B92">
        <v>367</v>
      </c>
      <c r="C92" t="str">
        <f t="shared" si="1"/>
        <v>ec000367@adm.cfwb.be</v>
      </c>
      <c r="D92">
        <v>1</v>
      </c>
      <c r="E92" t="s">
        <v>51</v>
      </c>
      <c r="F92" t="s">
        <v>188</v>
      </c>
      <c r="G92" t="s">
        <v>189</v>
      </c>
      <c r="H92">
        <v>1060</v>
      </c>
      <c r="I92" t="s">
        <v>187</v>
      </c>
      <c r="J92" t="s">
        <v>55</v>
      </c>
      <c r="K92">
        <v>692</v>
      </c>
      <c r="L92" t="s">
        <v>189</v>
      </c>
      <c r="M92">
        <v>1060</v>
      </c>
      <c r="N92" t="s">
        <v>187</v>
      </c>
      <c r="O92">
        <v>2</v>
      </c>
      <c r="P92">
        <v>106</v>
      </c>
      <c r="Q92">
        <v>0</v>
      </c>
      <c r="R92">
        <v>419</v>
      </c>
      <c r="T92">
        <v>419</v>
      </c>
    </row>
    <row r="93" spans="1:20" x14ac:dyDescent="0.2">
      <c r="A93">
        <v>693</v>
      </c>
      <c r="B93">
        <v>3232</v>
      </c>
      <c r="C93" t="str">
        <f t="shared" si="1"/>
        <v>ec003232@adm.cfwb.be</v>
      </c>
      <c r="D93">
        <v>1</v>
      </c>
      <c r="E93" t="s">
        <v>51</v>
      </c>
      <c r="F93" t="s">
        <v>453</v>
      </c>
      <c r="G93" t="s">
        <v>1023</v>
      </c>
      <c r="H93">
        <v>1060</v>
      </c>
      <c r="I93" t="s">
        <v>187</v>
      </c>
      <c r="J93" t="s">
        <v>55</v>
      </c>
      <c r="K93">
        <v>693</v>
      </c>
      <c r="L93" t="s">
        <v>1023</v>
      </c>
      <c r="M93">
        <v>1060</v>
      </c>
      <c r="N93" t="s">
        <v>187</v>
      </c>
      <c r="O93">
        <v>11</v>
      </c>
      <c r="P93">
        <v>0</v>
      </c>
      <c r="Q93">
        <v>0</v>
      </c>
      <c r="R93">
        <v>635</v>
      </c>
      <c r="T93">
        <v>635</v>
      </c>
    </row>
    <row r="94" spans="1:20" x14ac:dyDescent="0.2">
      <c r="A94">
        <v>695</v>
      </c>
      <c r="B94">
        <v>368</v>
      </c>
      <c r="C94" t="str">
        <f t="shared" si="1"/>
        <v>ec000368@adm.cfwb.be</v>
      </c>
      <c r="D94">
        <v>1</v>
      </c>
      <c r="E94" t="s">
        <v>51</v>
      </c>
      <c r="F94" t="s">
        <v>191</v>
      </c>
      <c r="G94" t="s">
        <v>192</v>
      </c>
      <c r="H94">
        <v>1060</v>
      </c>
      <c r="I94" t="s">
        <v>187</v>
      </c>
      <c r="J94" t="s">
        <v>55</v>
      </c>
      <c r="K94">
        <v>695</v>
      </c>
      <c r="L94" t="s">
        <v>192</v>
      </c>
      <c r="M94">
        <v>1060</v>
      </c>
      <c r="N94" t="s">
        <v>187</v>
      </c>
      <c r="O94">
        <v>5</v>
      </c>
      <c r="P94">
        <v>24</v>
      </c>
      <c r="Q94">
        <v>0</v>
      </c>
      <c r="R94">
        <v>431</v>
      </c>
      <c r="T94">
        <v>431</v>
      </c>
    </row>
    <row r="95" spans="1:20" x14ac:dyDescent="0.2">
      <c r="A95">
        <v>732</v>
      </c>
      <c r="B95">
        <v>388</v>
      </c>
      <c r="C95" t="str">
        <f t="shared" si="1"/>
        <v>ec000388@adm.cfwb.be</v>
      </c>
      <c r="D95">
        <v>1</v>
      </c>
      <c r="E95" t="s">
        <v>51</v>
      </c>
      <c r="F95" t="s">
        <v>193</v>
      </c>
      <c r="G95" t="s">
        <v>194</v>
      </c>
      <c r="H95">
        <v>1210</v>
      </c>
      <c r="I95" t="s">
        <v>124</v>
      </c>
      <c r="J95" t="s">
        <v>55</v>
      </c>
      <c r="K95">
        <v>732</v>
      </c>
      <c r="L95" t="s">
        <v>194</v>
      </c>
      <c r="M95">
        <v>1210</v>
      </c>
      <c r="N95" t="s">
        <v>124</v>
      </c>
      <c r="O95">
        <v>1</v>
      </c>
      <c r="P95">
        <v>114</v>
      </c>
      <c r="Q95">
        <v>0</v>
      </c>
      <c r="R95">
        <v>477</v>
      </c>
      <c r="T95">
        <v>477</v>
      </c>
    </row>
    <row r="96" spans="1:20" x14ac:dyDescent="0.2">
      <c r="A96">
        <v>734</v>
      </c>
      <c r="B96">
        <v>390</v>
      </c>
      <c r="C96" t="str">
        <f t="shared" si="1"/>
        <v>ec000390@adm.cfwb.be</v>
      </c>
      <c r="D96">
        <v>1</v>
      </c>
      <c r="E96" t="s">
        <v>51</v>
      </c>
      <c r="F96" t="s">
        <v>196</v>
      </c>
      <c r="G96" t="s">
        <v>197</v>
      </c>
      <c r="H96">
        <v>1210</v>
      </c>
      <c r="I96" t="s">
        <v>124</v>
      </c>
      <c r="J96" t="s">
        <v>62</v>
      </c>
      <c r="K96">
        <v>734</v>
      </c>
      <c r="L96" t="s">
        <v>197</v>
      </c>
      <c r="M96">
        <v>1210</v>
      </c>
      <c r="N96" t="s">
        <v>124</v>
      </c>
      <c r="O96">
        <v>1</v>
      </c>
      <c r="P96">
        <v>143</v>
      </c>
      <c r="Q96">
        <v>0</v>
      </c>
      <c r="R96">
        <v>421</v>
      </c>
      <c r="T96">
        <v>421</v>
      </c>
    </row>
    <row r="97" spans="1:20" x14ac:dyDescent="0.2">
      <c r="A97">
        <v>768</v>
      </c>
      <c r="B97">
        <v>419</v>
      </c>
      <c r="C97" t="str">
        <f t="shared" si="1"/>
        <v>ec000419@adm.cfwb.be</v>
      </c>
      <c r="D97">
        <v>1</v>
      </c>
      <c r="E97" t="s">
        <v>51</v>
      </c>
      <c r="F97" t="s">
        <v>1130</v>
      </c>
      <c r="G97" t="s">
        <v>1131</v>
      </c>
      <c r="H97">
        <v>1030</v>
      </c>
      <c r="I97" t="s">
        <v>74</v>
      </c>
      <c r="J97" t="s">
        <v>1098</v>
      </c>
      <c r="K97">
        <v>768</v>
      </c>
      <c r="L97" t="s">
        <v>1132</v>
      </c>
      <c r="M97">
        <v>1030</v>
      </c>
      <c r="N97" t="s">
        <v>74</v>
      </c>
      <c r="O97">
        <v>1</v>
      </c>
      <c r="P97">
        <v>50</v>
      </c>
      <c r="Q97">
        <v>0</v>
      </c>
      <c r="R97">
        <v>213</v>
      </c>
      <c r="T97">
        <v>213</v>
      </c>
    </row>
    <row r="98" spans="1:20" x14ac:dyDescent="0.2">
      <c r="A98">
        <v>770</v>
      </c>
      <c r="B98">
        <v>419</v>
      </c>
      <c r="C98" t="str">
        <f t="shared" si="1"/>
        <v>ec000419@adm.cfwb.be</v>
      </c>
      <c r="D98">
        <v>1</v>
      </c>
      <c r="E98" t="s">
        <v>51</v>
      </c>
      <c r="F98" t="s">
        <v>1130</v>
      </c>
      <c r="G98" t="s">
        <v>1131</v>
      </c>
      <c r="H98">
        <v>1030</v>
      </c>
      <c r="I98" t="s">
        <v>74</v>
      </c>
      <c r="J98" t="s">
        <v>1098</v>
      </c>
      <c r="K98">
        <v>770</v>
      </c>
      <c r="L98" t="s">
        <v>1131</v>
      </c>
      <c r="M98">
        <v>1030</v>
      </c>
      <c r="N98" t="s">
        <v>74</v>
      </c>
      <c r="O98">
        <v>1</v>
      </c>
      <c r="P98">
        <v>95</v>
      </c>
      <c r="Q98">
        <v>0</v>
      </c>
      <c r="R98">
        <v>334</v>
      </c>
      <c r="T98">
        <v>334</v>
      </c>
    </row>
    <row r="99" spans="1:20" x14ac:dyDescent="0.2">
      <c r="A99">
        <v>771</v>
      </c>
      <c r="B99">
        <v>420</v>
      </c>
      <c r="C99" t="str">
        <f t="shared" si="1"/>
        <v>ec000420@adm.cfwb.be</v>
      </c>
      <c r="D99">
        <v>1</v>
      </c>
      <c r="E99" t="s">
        <v>51</v>
      </c>
      <c r="F99" t="s">
        <v>198</v>
      </c>
      <c r="G99" t="s">
        <v>199</v>
      </c>
      <c r="H99">
        <v>1030</v>
      </c>
      <c r="I99" t="s">
        <v>74</v>
      </c>
      <c r="J99" t="s">
        <v>62</v>
      </c>
      <c r="K99">
        <v>771</v>
      </c>
      <c r="L99" t="s">
        <v>200</v>
      </c>
      <c r="M99">
        <v>1030</v>
      </c>
      <c r="N99" t="s">
        <v>74</v>
      </c>
      <c r="O99">
        <v>10</v>
      </c>
      <c r="P99">
        <v>0</v>
      </c>
      <c r="Q99">
        <v>0</v>
      </c>
      <c r="R99">
        <v>439</v>
      </c>
      <c r="T99">
        <v>439</v>
      </c>
    </row>
    <row r="100" spans="1:20" x14ac:dyDescent="0.2">
      <c r="A100">
        <v>772</v>
      </c>
      <c r="B100">
        <v>420</v>
      </c>
      <c r="C100" t="str">
        <f t="shared" si="1"/>
        <v>ec000420@adm.cfwb.be</v>
      </c>
      <c r="D100">
        <v>1</v>
      </c>
      <c r="E100" t="s">
        <v>51</v>
      </c>
      <c r="F100" t="s">
        <v>198</v>
      </c>
      <c r="G100" t="s">
        <v>199</v>
      </c>
      <c r="H100">
        <v>1030</v>
      </c>
      <c r="I100" t="s">
        <v>74</v>
      </c>
      <c r="J100" t="s">
        <v>62</v>
      </c>
      <c r="K100">
        <v>772</v>
      </c>
      <c r="L100" t="s">
        <v>199</v>
      </c>
      <c r="M100">
        <v>1030</v>
      </c>
      <c r="N100" t="s">
        <v>74</v>
      </c>
      <c r="O100">
        <v>5</v>
      </c>
      <c r="P100">
        <v>21</v>
      </c>
      <c r="Q100">
        <v>0</v>
      </c>
      <c r="R100">
        <v>439</v>
      </c>
      <c r="T100">
        <v>439</v>
      </c>
    </row>
    <row r="101" spans="1:20" x14ac:dyDescent="0.2">
      <c r="A101">
        <v>773</v>
      </c>
      <c r="B101">
        <v>421</v>
      </c>
      <c r="C101" t="str">
        <f t="shared" si="1"/>
        <v>ec000421@adm.cfwb.be</v>
      </c>
      <c r="D101">
        <v>1</v>
      </c>
      <c r="E101" t="s">
        <v>51</v>
      </c>
      <c r="F101" t="s">
        <v>201</v>
      </c>
      <c r="G101" t="s">
        <v>202</v>
      </c>
      <c r="H101">
        <v>1030</v>
      </c>
      <c r="I101" t="s">
        <v>74</v>
      </c>
      <c r="J101" t="s">
        <v>62</v>
      </c>
      <c r="K101">
        <v>773</v>
      </c>
      <c r="L101" t="s">
        <v>203</v>
      </c>
      <c r="M101">
        <v>1030</v>
      </c>
      <c r="N101" t="s">
        <v>74</v>
      </c>
      <c r="O101">
        <v>2</v>
      </c>
      <c r="P101">
        <v>55</v>
      </c>
      <c r="Q101">
        <v>0</v>
      </c>
      <c r="R101">
        <v>242</v>
      </c>
      <c r="T101">
        <v>242</v>
      </c>
    </row>
    <row r="102" spans="1:20" x14ac:dyDescent="0.2">
      <c r="A102">
        <v>774</v>
      </c>
      <c r="B102">
        <v>421</v>
      </c>
      <c r="C102" t="str">
        <f t="shared" si="1"/>
        <v>ec000421@adm.cfwb.be</v>
      </c>
      <c r="D102">
        <v>1</v>
      </c>
      <c r="E102" t="s">
        <v>51</v>
      </c>
      <c r="F102" t="s">
        <v>201</v>
      </c>
      <c r="G102" t="s">
        <v>202</v>
      </c>
      <c r="H102">
        <v>1030</v>
      </c>
      <c r="I102" t="s">
        <v>74</v>
      </c>
      <c r="J102" t="s">
        <v>62</v>
      </c>
      <c r="K102">
        <v>774</v>
      </c>
      <c r="L102" t="s">
        <v>202</v>
      </c>
      <c r="M102">
        <v>1030</v>
      </c>
      <c r="N102" t="s">
        <v>74</v>
      </c>
      <c r="O102">
        <v>2</v>
      </c>
      <c r="P102">
        <v>77</v>
      </c>
      <c r="Q102">
        <v>0</v>
      </c>
      <c r="R102">
        <v>461</v>
      </c>
      <c r="T102">
        <v>461</v>
      </c>
    </row>
    <row r="103" spans="1:20" x14ac:dyDescent="0.2">
      <c r="A103">
        <v>775</v>
      </c>
      <c r="B103">
        <v>422</v>
      </c>
      <c r="C103" t="str">
        <f t="shared" si="1"/>
        <v>ec000422@adm.cfwb.be</v>
      </c>
      <c r="D103">
        <v>1</v>
      </c>
      <c r="E103" t="s">
        <v>51</v>
      </c>
      <c r="F103" t="s">
        <v>204</v>
      </c>
      <c r="G103" t="s">
        <v>205</v>
      </c>
      <c r="H103">
        <v>1030</v>
      </c>
      <c r="I103" t="s">
        <v>74</v>
      </c>
      <c r="J103" t="s">
        <v>55</v>
      </c>
      <c r="K103">
        <v>775</v>
      </c>
      <c r="L103" t="s">
        <v>205</v>
      </c>
      <c r="M103">
        <v>1030</v>
      </c>
      <c r="N103" t="s">
        <v>74</v>
      </c>
      <c r="O103">
        <v>1</v>
      </c>
      <c r="P103">
        <v>103</v>
      </c>
      <c r="Q103">
        <v>0</v>
      </c>
      <c r="R103">
        <v>376</v>
      </c>
      <c r="T103">
        <v>376</v>
      </c>
    </row>
    <row r="104" spans="1:20" x14ac:dyDescent="0.2">
      <c r="A104">
        <v>776</v>
      </c>
      <c r="B104">
        <v>423</v>
      </c>
      <c r="C104" t="str">
        <f t="shared" si="1"/>
        <v>ec000423@adm.cfwb.be</v>
      </c>
      <c r="D104">
        <v>1</v>
      </c>
      <c r="E104" t="s">
        <v>51</v>
      </c>
      <c r="F104" t="s">
        <v>206</v>
      </c>
      <c r="G104" t="s">
        <v>207</v>
      </c>
      <c r="H104">
        <v>1030</v>
      </c>
      <c r="I104" t="s">
        <v>74</v>
      </c>
      <c r="J104" t="s">
        <v>55</v>
      </c>
      <c r="K104">
        <v>776</v>
      </c>
      <c r="L104" t="s">
        <v>207</v>
      </c>
      <c r="M104">
        <v>1030</v>
      </c>
      <c r="N104" t="s">
        <v>74</v>
      </c>
      <c r="O104">
        <v>2</v>
      </c>
      <c r="P104">
        <v>105</v>
      </c>
      <c r="Q104">
        <v>0</v>
      </c>
      <c r="R104">
        <v>642</v>
      </c>
      <c r="T104">
        <v>642</v>
      </c>
    </row>
    <row r="105" spans="1:20" x14ac:dyDescent="0.2">
      <c r="A105">
        <v>778</v>
      </c>
      <c r="B105">
        <v>3158</v>
      </c>
      <c r="C105" t="str">
        <f t="shared" si="1"/>
        <v>ec003158@adm.cfwb.be</v>
      </c>
      <c r="D105">
        <v>1</v>
      </c>
      <c r="E105" t="s">
        <v>51</v>
      </c>
      <c r="F105" t="s">
        <v>1006</v>
      </c>
      <c r="G105" t="s">
        <v>1007</v>
      </c>
      <c r="H105">
        <v>1030</v>
      </c>
      <c r="I105" t="s">
        <v>74</v>
      </c>
      <c r="J105" t="s">
        <v>55</v>
      </c>
      <c r="K105">
        <v>778</v>
      </c>
      <c r="L105" t="s">
        <v>1007</v>
      </c>
      <c r="M105">
        <v>1030</v>
      </c>
      <c r="N105" t="s">
        <v>74</v>
      </c>
      <c r="O105">
        <v>13</v>
      </c>
      <c r="P105">
        <v>0</v>
      </c>
      <c r="Q105">
        <v>0</v>
      </c>
      <c r="R105">
        <v>611</v>
      </c>
      <c r="T105">
        <v>611</v>
      </c>
    </row>
    <row r="106" spans="1:20" x14ac:dyDescent="0.2">
      <c r="A106">
        <v>779</v>
      </c>
      <c r="B106">
        <v>425</v>
      </c>
      <c r="C106" t="str">
        <f t="shared" si="1"/>
        <v>ec000425@adm.cfwb.be</v>
      </c>
      <c r="D106">
        <v>1</v>
      </c>
      <c r="E106" t="s">
        <v>51</v>
      </c>
      <c r="F106" t="s">
        <v>208</v>
      </c>
      <c r="G106" t="s">
        <v>209</v>
      </c>
      <c r="H106">
        <v>1030</v>
      </c>
      <c r="I106" t="s">
        <v>74</v>
      </c>
      <c r="J106" t="s">
        <v>55</v>
      </c>
      <c r="K106">
        <v>779</v>
      </c>
      <c r="L106" t="s">
        <v>209</v>
      </c>
      <c r="M106">
        <v>1030</v>
      </c>
      <c r="N106" t="s">
        <v>74</v>
      </c>
      <c r="O106">
        <v>2</v>
      </c>
      <c r="P106">
        <v>73</v>
      </c>
      <c r="Q106">
        <v>0</v>
      </c>
      <c r="R106">
        <v>631</v>
      </c>
      <c r="T106">
        <v>631</v>
      </c>
    </row>
    <row r="107" spans="1:20" x14ac:dyDescent="0.2">
      <c r="A107">
        <v>784</v>
      </c>
      <c r="B107">
        <v>138</v>
      </c>
      <c r="C107" t="str">
        <f t="shared" si="1"/>
        <v>ec000138@adm.cfwb.be</v>
      </c>
      <c r="D107">
        <v>1</v>
      </c>
      <c r="E107" t="s">
        <v>51</v>
      </c>
      <c r="F107" t="s">
        <v>99</v>
      </c>
      <c r="G107" t="s">
        <v>100</v>
      </c>
      <c r="H107">
        <v>1020</v>
      </c>
      <c r="I107" t="s">
        <v>95</v>
      </c>
      <c r="J107" t="s">
        <v>55</v>
      </c>
      <c r="K107">
        <v>784</v>
      </c>
      <c r="L107" t="s">
        <v>101</v>
      </c>
      <c r="M107">
        <v>1000</v>
      </c>
      <c r="N107" t="s">
        <v>80</v>
      </c>
      <c r="O107">
        <v>1</v>
      </c>
      <c r="P107">
        <v>76</v>
      </c>
      <c r="Q107">
        <v>0</v>
      </c>
      <c r="R107">
        <v>295</v>
      </c>
      <c r="T107">
        <v>295</v>
      </c>
    </row>
    <row r="108" spans="1:20" x14ac:dyDescent="0.2">
      <c r="A108">
        <v>785</v>
      </c>
      <c r="B108">
        <v>428</v>
      </c>
      <c r="C108" t="str">
        <f t="shared" si="1"/>
        <v>ec000428@adm.cfwb.be</v>
      </c>
      <c r="D108">
        <v>1</v>
      </c>
      <c r="E108" t="s">
        <v>51</v>
      </c>
      <c r="F108" t="s">
        <v>210</v>
      </c>
      <c r="G108" t="s">
        <v>211</v>
      </c>
      <c r="H108">
        <v>1030</v>
      </c>
      <c r="I108" t="s">
        <v>74</v>
      </c>
      <c r="J108" t="s">
        <v>55</v>
      </c>
      <c r="K108">
        <v>785</v>
      </c>
      <c r="L108" t="s">
        <v>211</v>
      </c>
      <c r="M108">
        <v>1030</v>
      </c>
      <c r="N108" t="s">
        <v>74</v>
      </c>
      <c r="O108">
        <v>2</v>
      </c>
      <c r="P108">
        <v>167</v>
      </c>
      <c r="Q108">
        <v>0</v>
      </c>
      <c r="R108">
        <v>799</v>
      </c>
      <c r="T108">
        <v>799</v>
      </c>
    </row>
    <row r="109" spans="1:20" x14ac:dyDescent="0.2">
      <c r="A109">
        <v>788</v>
      </c>
      <c r="B109">
        <v>429</v>
      </c>
      <c r="C109" t="str">
        <f t="shared" si="1"/>
        <v>ec000429@adm.cfwb.be</v>
      </c>
      <c r="D109">
        <v>1</v>
      </c>
      <c r="E109" t="s">
        <v>51</v>
      </c>
      <c r="F109" t="s">
        <v>214</v>
      </c>
      <c r="G109" t="s">
        <v>215</v>
      </c>
      <c r="H109">
        <v>1030</v>
      </c>
      <c r="I109" t="s">
        <v>74</v>
      </c>
      <c r="J109" t="s">
        <v>62</v>
      </c>
      <c r="K109">
        <v>788</v>
      </c>
      <c r="L109" t="s">
        <v>215</v>
      </c>
      <c r="M109">
        <v>1030</v>
      </c>
      <c r="N109" t="s">
        <v>74</v>
      </c>
      <c r="O109">
        <v>1</v>
      </c>
      <c r="P109">
        <v>196</v>
      </c>
      <c r="Q109">
        <v>0</v>
      </c>
      <c r="R109">
        <v>806</v>
      </c>
      <c r="T109">
        <v>806</v>
      </c>
    </row>
    <row r="110" spans="1:20" x14ac:dyDescent="0.2">
      <c r="A110">
        <v>792</v>
      </c>
      <c r="B110">
        <v>388</v>
      </c>
      <c r="C110" t="str">
        <f t="shared" si="1"/>
        <v>ec000388@adm.cfwb.be</v>
      </c>
      <c r="D110">
        <v>1</v>
      </c>
      <c r="E110" t="s">
        <v>51</v>
      </c>
      <c r="F110" t="s">
        <v>193</v>
      </c>
      <c r="G110" t="s">
        <v>194</v>
      </c>
      <c r="H110">
        <v>1210</v>
      </c>
      <c r="I110" t="s">
        <v>124</v>
      </c>
      <c r="J110" t="s">
        <v>55</v>
      </c>
      <c r="K110">
        <v>792</v>
      </c>
      <c r="L110" t="s">
        <v>195</v>
      </c>
      <c r="M110">
        <v>1210</v>
      </c>
      <c r="N110" t="s">
        <v>124</v>
      </c>
      <c r="O110">
        <v>1</v>
      </c>
      <c r="P110">
        <v>36</v>
      </c>
      <c r="Q110">
        <v>0</v>
      </c>
      <c r="R110">
        <v>137</v>
      </c>
      <c r="T110">
        <v>137</v>
      </c>
    </row>
    <row r="111" spans="1:20" x14ac:dyDescent="0.2">
      <c r="A111">
        <v>794</v>
      </c>
      <c r="B111">
        <v>432</v>
      </c>
      <c r="C111" t="str">
        <f t="shared" si="1"/>
        <v>ec000432@adm.cfwb.be</v>
      </c>
      <c r="D111">
        <v>1</v>
      </c>
      <c r="E111" t="s">
        <v>51</v>
      </c>
      <c r="F111" t="s">
        <v>216</v>
      </c>
      <c r="G111" t="s">
        <v>217</v>
      </c>
      <c r="H111">
        <v>1030</v>
      </c>
      <c r="I111" t="s">
        <v>74</v>
      </c>
      <c r="J111" t="s">
        <v>55</v>
      </c>
      <c r="K111">
        <v>794</v>
      </c>
      <c r="L111" t="s">
        <v>217</v>
      </c>
      <c r="M111">
        <v>1030</v>
      </c>
      <c r="N111" t="s">
        <v>74</v>
      </c>
      <c r="O111">
        <v>11</v>
      </c>
      <c r="P111">
        <v>14</v>
      </c>
      <c r="Q111">
        <v>0</v>
      </c>
      <c r="R111">
        <v>687</v>
      </c>
      <c r="T111">
        <v>687</v>
      </c>
    </row>
    <row r="112" spans="1:20" x14ac:dyDescent="0.2">
      <c r="A112">
        <v>854</v>
      </c>
      <c r="B112">
        <v>460</v>
      </c>
      <c r="C112" t="str">
        <f t="shared" si="1"/>
        <v>ec000460@adm.cfwb.be</v>
      </c>
      <c r="D112">
        <v>1</v>
      </c>
      <c r="E112" t="s">
        <v>51</v>
      </c>
      <c r="F112" t="s">
        <v>1133</v>
      </c>
      <c r="G112" t="s">
        <v>1134</v>
      </c>
      <c r="H112">
        <v>1180</v>
      </c>
      <c r="I112" t="s">
        <v>220</v>
      </c>
      <c r="J112" t="s">
        <v>1098</v>
      </c>
      <c r="K112">
        <v>854</v>
      </c>
      <c r="L112" t="s">
        <v>1134</v>
      </c>
      <c r="M112">
        <v>1180</v>
      </c>
      <c r="N112" t="s">
        <v>220</v>
      </c>
      <c r="O112">
        <v>15</v>
      </c>
      <c r="P112">
        <v>0</v>
      </c>
      <c r="Q112">
        <v>0</v>
      </c>
      <c r="R112">
        <v>880</v>
      </c>
      <c r="T112">
        <v>880</v>
      </c>
    </row>
    <row r="113" spans="1:20" x14ac:dyDescent="0.2">
      <c r="A113">
        <v>855</v>
      </c>
      <c r="B113">
        <v>95523</v>
      </c>
      <c r="C113" t="str">
        <f t="shared" si="1"/>
        <v>ec095523@adm.cfwb.be</v>
      </c>
      <c r="D113">
        <v>1</v>
      </c>
      <c r="E113" t="s">
        <v>51</v>
      </c>
      <c r="F113" t="s">
        <v>1091</v>
      </c>
      <c r="G113" t="s">
        <v>1092</v>
      </c>
      <c r="H113">
        <v>1180</v>
      </c>
      <c r="I113" t="s">
        <v>220</v>
      </c>
      <c r="J113" t="s">
        <v>55</v>
      </c>
      <c r="K113">
        <v>855</v>
      </c>
      <c r="L113" t="s">
        <v>1093</v>
      </c>
      <c r="M113">
        <v>1180</v>
      </c>
      <c r="N113" t="s">
        <v>220</v>
      </c>
      <c r="O113">
        <v>4</v>
      </c>
      <c r="P113">
        <v>53</v>
      </c>
      <c r="Q113">
        <v>0</v>
      </c>
      <c r="R113">
        <v>597</v>
      </c>
      <c r="T113">
        <v>597</v>
      </c>
    </row>
    <row r="114" spans="1:20" x14ac:dyDescent="0.2">
      <c r="A114">
        <v>856</v>
      </c>
      <c r="B114">
        <v>462</v>
      </c>
      <c r="C114" t="str">
        <f t="shared" si="1"/>
        <v>ec000462@adm.cfwb.be</v>
      </c>
      <c r="D114">
        <v>1</v>
      </c>
      <c r="E114" t="s">
        <v>51</v>
      </c>
      <c r="F114" t="s">
        <v>218</v>
      </c>
      <c r="G114" t="s">
        <v>219</v>
      </c>
      <c r="H114">
        <v>1180</v>
      </c>
      <c r="I114" t="s">
        <v>220</v>
      </c>
      <c r="J114" t="s">
        <v>135</v>
      </c>
      <c r="K114">
        <v>856</v>
      </c>
      <c r="L114" t="s">
        <v>219</v>
      </c>
      <c r="M114">
        <v>1180</v>
      </c>
      <c r="N114" t="s">
        <v>220</v>
      </c>
      <c r="O114">
        <v>19</v>
      </c>
      <c r="P114">
        <v>0</v>
      </c>
      <c r="Q114">
        <v>0</v>
      </c>
      <c r="R114">
        <v>391</v>
      </c>
      <c r="T114">
        <v>391</v>
      </c>
    </row>
    <row r="115" spans="1:20" x14ac:dyDescent="0.2">
      <c r="A115">
        <v>857</v>
      </c>
      <c r="B115">
        <v>462</v>
      </c>
      <c r="C115" t="str">
        <f t="shared" si="1"/>
        <v>ec000462@adm.cfwb.be</v>
      </c>
      <c r="D115">
        <v>1</v>
      </c>
      <c r="E115" t="s">
        <v>51</v>
      </c>
      <c r="F115" t="s">
        <v>218</v>
      </c>
      <c r="G115" t="s">
        <v>219</v>
      </c>
      <c r="H115">
        <v>1180</v>
      </c>
      <c r="I115" t="s">
        <v>220</v>
      </c>
      <c r="J115" t="s">
        <v>135</v>
      </c>
      <c r="K115">
        <v>857</v>
      </c>
      <c r="L115" t="s">
        <v>221</v>
      </c>
      <c r="M115">
        <v>1180</v>
      </c>
      <c r="N115" t="s">
        <v>220</v>
      </c>
      <c r="O115">
        <v>20</v>
      </c>
      <c r="P115">
        <v>0</v>
      </c>
      <c r="Q115">
        <v>0</v>
      </c>
      <c r="R115">
        <v>175</v>
      </c>
      <c r="T115">
        <v>175</v>
      </c>
    </row>
    <row r="116" spans="1:20" x14ac:dyDescent="0.2">
      <c r="A116">
        <v>858</v>
      </c>
      <c r="B116">
        <v>463</v>
      </c>
      <c r="C116" t="str">
        <f t="shared" si="1"/>
        <v>ec000463@adm.cfwb.be</v>
      </c>
      <c r="D116">
        <v>1</v>
      </c>
      <c r="E116" t="s">
        <v>51</v>
      </c>
      <c r="F116" t="s">
        <v>176</v>
      </c>
      <c r="G116" t="s">
        <v>222</v>
      </c>
      <c r="H116">
        <v>1180</v>
      </c>
      <c r="I116" t="s">
        <v>220</v>
      </c>
      <c r="J116" t="s">
        <v>55</v>
      </c>
      <c r="K116">
        <v>858</v>
      </c>
      <c r="L116" t="s">
        <v>222</v>
      </c>
      <c r="M116">
        <v>1180</v>
      </c>
      <c r="N116" t="s">
        <v>220</v>
      </c>
      <c r="O116">
        <v>14</v>
      </c>
      <c r="P116">
        <v>0</v>
      </c>
      <c r="Q116">
        <v>0</v>
      </c>
      <c r="R116">
        <v>1224</v>
      </c>
      <c r="T116">
        <v>1224</v>
      </c>
    </row>
    <row r="117" spans="1:20" x14ac:dyDescent="0.2">
      <c r="A117">
        <v>859</v>
      </c>
      <c r="B117">
        <v>464</v>
      </c>
      <c r="C117" t="str">
        <f t="shared" si="1"/>
        <v>ec000464@adm.cfwb.be</v>
      </c>
      <c r="D117">
        <v>1</v>
      </c>
      <c r="E117" t="s">
        <v>51</v>
      </c>
      <c r="F117" t="s">
        <v>223</v>
      </c>
      <c r="G117" t="s">
        <v>224</v>
      </c>
      <c r="H117">
        <v>1180</v>
      </c>
      <c r="I117" t="s">
        <v>220</v>
      </c>
      <c r="J117" t="s">
        <v>55</v>
      </c>
      <c r="K117">
        <v>859</v>
      </c>
      <c r="L117" t="s">
        <v>224</v>
      </c>
      <c r="M117">
        <v>1180</v>
      </c>
      <c r="N117" t="s">
        <v>220</v>
      </c>
      <c r="O117">
        <v>16</v>
      </c>
      <c r="P117">
        <v>0</v>
      </c>
      <c r="Q117">
        <v>0</v>
      </c>
      <c r="R117">
        <v>1083</v>
      </c>
      <c r="T117">
        <v>1083</v>
      </c>
    </row>
    <row r="118" spans="1:20" x14ac:dyDescent="0.2">
      <c r="A118">
        <v>860</v>
      </c>
      <c r="B118">
        <v>465</v>
      </c>
      <c r="C118" t="str">
        <f t="shared" si="1"/>
        <v>ec000465@adm.cfwb.be</v>
      </c>
      <c r="D118">
        <v>1</v>
      </c>
      <c r="E118" t="s">
        <v>51</v>
      </c>
      <c r="F118" t="s">
        <v>1135</v>
      </c>
      <c r="G118" t="s">
        <v>1136</v>
      </c>
      <c r="H118">
        <v>1180</v>
      </c>
      <c r="I118" t="s">
        <v>220</v>
      </c>
      <c r="J118" t="s">
        <v>1098</v>
      </c>
      <c r="K118">
        <v>860</v>
      </c>
      <c r="L118" t="s">
        <v>1136</v>
      </c>
      <c r="M118">
        <v>1180</v>
      </c>
      <c r="N118" t="s">
        <v>220</v>
      </c>
      <c r="O118">
        <v>13</v>
      </c>
      <c r="P118">
        <v>0</v>
      </c>
      <c r="Q118">
        <v>0</v>
      </c>
      <c r="R118">
        <v>735</v>
      </c>
      <c r="T118">
        <v>735</v>
      </c>
    </row>
    <row r="119" spans="1:20" x14ac:dyDescent="0.2">
      <c r="A119">
        <v>862</v>
      </c>
      <c r="B119">
        <v>466</v>
      </c>
      <c r="C119" t="str">
        <f t="shared" si="1"/>
        <v>ec000466@adm.cfwb.be</v>
      </c>
      <c r="D119">
        <v>1</v>
      </c>
      <c r="E119" t="s">
        <v>51</v>
      </c>
      <c r="F119" t="s">
        <v>225</v>
      </c>
      <c r="G119" t="s">
        <v>226</v>
      </c>
      <c r="H119">
        <v>1180</v>
      </c>
      <c r="I119" t="s">
        <v>220</v>
      </c>
      <c r="J119" t="s">
        <v>55</v>
      </c>
      <c r="K119">
        <v>862</v>
      </c>
      <c r="L119" t="s">
        <v>226</v>
      </c>
      <c r="M119">
        <v>1180</v>
      </c>
      <c r="N119" t="s">
        <v>220</v>
      </c>
      <c r="O119">
        <v>3</v>
      </c>
      <c r="P119">
        <v>34</v>
      </c>
      <c r="Q119">
        <v>0</v>
      </c>
      <c r="R119">
        <v>382</v>
      </c>
      <c r="T119">
        <v>382</v>
      </c>
    </row>
    <row r="120" spans="1:20" x14ac:dyDescent="0.2">
      <c r="A120">
        <v>863</v>
      </c>
      <c r="B120">
        <v>466</v>
      </c>
      <c r="C120" t="str">
        <f t="shared" si="1"/>
        <v>ec000466@adm.cfwb.be</v>
      </c>
      <c r="D120">
        <v>1</v>
      </c>
      <c r="E120" t="s">
        <v>51</v>
      </c>
      <c r="F120" t="s">
        <v>225</v>
      </c>
      <c r="G120" t="s">
        <v>226</v>
      </c>
      <c r="H120">
        <v>1180</v>
      </c>
      <c r="I120" t="s">
        <v>220</v>
      </c>
      <c r="J120" t="s">
        <v>55</v>
      </c>
      <c r="K120">
        <v>863</v>
      </c>
      <c r="L120" t="s">
        <v>227</v>
      </c>
      <c r="M120">
        <v>1190</v>
      </c>
      <c r="N120" t="s">
        <v>129</v>
      </c>
      <c r="O120">
        <v>4</v>
      </c>
      <c r="P120">
        <v>31</v>
      </c>
      <c r="Q120">
        <v>0</v>
      </c>
      <c r="R120">
        <v>547</v>
      </c>
      <c r="T120">
        <v>547</v>
      </c>
    </row>
    <row r="121" spans="1:20" x14ac:dyDescent="0.2">
      <c r="A121">
        <v>890</v>
      </c>
      <c r="B121">
        <v>480</v>
      </c>
      <c r="C121" t="str">
        <f t="shared" si="1"/>
        <v>ec000480@adm.cfwb.be</v>
      </c>
      <c r="D121">
        <v>1</v>
      </c>
      <c r="E121" t="s">
        <v>51</v>
      </c>
      <c r="F121" t="s">
        <v>228</v>
      </c>
      <c r="G121" t="s">
        <v>229</v>
      </c>
      <c r="H121">
        <v>1180</v>
      </c>
      <c r="I121" t="s">
        <v>220</v>
      </c>
      <c r="J121" t="s">
        <v>55</v>
      </c>
      <c r="K121">
        <v>890</v>
      </c>
      <c r="L121" t="s">
        <v>229</v>
      </c>
      <c r="M121">
        <v>1180</v>
      </c>
      <c r="N121" t="s">
        <v>220</v>
      </c>
      <c r="O121">
        <v>19</v>
      </c>
      <c r="P121">
        <v>0</v>
      </c>
      <c r="Q121">
        <v>0</v>
      </c>
      <c r="R121">
        <v>294</v>
      </c>
      <c r="T121">
        <v>294</v>
      </c>
    </row>
    <row r="122" spans="1:20" x14ac:dyDescent="0.2">
      <c r="A122">
        <v>910</v>
      </c>
      <c r="B122">
        <v>492</v>
      </c>
      <c r="C122" t="str">
        <f t="shared" si="1"/>
        <v>ec000492@adm.cfwb.be</v>
      </c>
      <c r="D122">
        <v>1</v>
      </c>
      <c r="E122" t="s">
        <v>51</v>
      </c>
      <c r="F122" t="s">
        <v>230</v>
      </c>
      <c r="G122" t="s">
        <v>231</v>
      </c>
      <c r="H122">
        <v>1170</v>
      </c>
      <c r="I122" t="s">
        <v>232</v>
      </c>
      <c r="J122" t="s">
        <v>55</v>
      </c>
      <c r="K122">
        <v>910</v>
      </c>
      <c r="L122" t="s">
        <v>231</v>
      </c>
      <c r="M122">
        <v>1170</v>
      </c>
      <c r="N122" t="s">
        <v>232</v>
      </c>
      <c r="O122">
        <v>19</v>
      </c>
      <c r="P122">
        <v>0</v>
      </c>
      <c r="Q122">
        <v>0</v>
      </c>
      <c r="R122">
        <v>796</v>
      </c>
      <c r="T122">
        <v>796</v>
      </c>
    </row>
    <row r="123" spans="1:20" x14ac:dyDescent="0.2">
      <c r="A123">
        <v>911</v>
      </c>
      <c r="B123">
        <v>60</v>
      </c>
      <c r="C123" t="str">
        <f t="shared" si="1"/>
        <v>ec000060@adm.cfwb.be</v>
      </c>
      <c r="D123">
        <v>1</v>
      </c>
      <c r="E123" t="s">
        <v>51</v>
      </c>
      <c r="F123" t="s">
        <v>1099</v>
      </c>
      <c r="G123" t="s">
        <v>1100</v>
      </c>
      <c r="H123">
        <v>1160</v>
      </c>
      <c r="I123" t="s">
        <v>77</v>
      </c>
      <c r="J123" t="s">
        <v>1098</v>
      </c>
      <c r="K123">
        <v>911</v>
      </c>
      <c r="L123" t="s">
        <v>1102</v>
      </c>
      <c r="M123">
        <v>1170</v>
      </c>
      <c r="N123" t="s">
        <v>232</v>
      </c>
      <c r="O123">
        <v>10</v>
      </c>
      <c r="P123">
        <v>0</v>
      </c>
      <c r="Q123">
        <v>0</v>
      </c>
      <c r="R123">
        <v>373</v>
      </c>
      <c r="T123">
        <v>373</v>
      </c>
    </row>
    <row r="124" spans="1:20" x14ac:dyDescent="0.2">
      <c r="A124">
        <v>912</v>
      </c>
      <c r="B124">
        <v>494</v>
      </c>
      <c r="C124" t="str">
        <f t="shared" si="1"/>
        <v>ec000494@adm.cfwb.be</v>
      </c>
      <c r="D124">
        <v>1</v>
      </c>
      <c r="E124" t="s">
        <v>51</v>
      </c>
      <c r="F124" t="s">
        <v>233</v>
      </c>
      <c r="G124" t="s">
        <v>234</v>
      </c>
      <c r="H124">
        <v>1170</v>
      </c>
      <c r="I124" t="s">
        <v>232</v>
      </c>
      <c r="J124" t="s">
        <v>55</v>
      </c>
      <c r="K124">
        <v>912</v>
      </c>
      <c r="L124" t="s">
        <v>234</v>
      </c>
      <c r="M124">
        <v>1170</v>
      </c>
      <c r="N124" t="s">
        <v>232</v>
      </c>
      <c r="O124">
        <v>17</v>
      </c>
      <c r="P124">
        <v>0</v>
      </c>
      <c r="Q124">
        <v>0</v>
      </c>
      <c r="R124">
        <v>628</v>
      </c>
      <c r="T124">
        <v>628</v>
      </c>
    </row>
    <row r="125" spans="1:20" x14ac:dyDescent="0.2">
      <c r="A125">
        <v>936</v>
      </c>
      <c r="B125">
        <v>513</v>
      </c>
      <c r="C125" t="str">
        <f t="shared" si="1"/>
        <v>ec000513@adm.cfwb.be</v>
      </c>
      <c r="D125">
        <v>1</v>
      </c>
      <c r="E125" t="s">
        <v>51</v>
      </c>
      <c r="F125" t="s">
        <v>1137</v>
      </c>
      <c r="G125" t="s">
        <v>1138</v>
      </c>
      <c r="H125">
        <v>1200</v>
      </c>
      <c r="I125" t="s">
        <v>237</v>
      </c>
      <c r="J125" t="s">
        <v>1098</v>
      </c>
      <c r="K125">
        <v>936</v>
      </c>
      <c r="L125" t="s">
        <v>1138</v>
      </c>
      <c r="M125">
        <v>1200</v>
      </c>
      <c r="N125" t="s">
        <v>237</v>
      </c>
      <c r="O125">
        <v>2</v>
      </c>
      <c r="P125">
        <v>73</v>
      </c>
      <c r="Q125">
        <v>0</v>
      </c>
      <c r="R125">
        <v>630</v>
      </c>
      <c r="T125">
        <v>630</v>
      </c>
    </row>
    <row r="126" spans="1:20" x14ac:dyDescent="0.2">
      <c r="A126">
        <v>937</v>
      </c>
      <c r="B126">
        <v>514</v>
      </c>
      <c r="C126" t="str">
        <f t="shared" si="1"/>
        <v>ec000514@adm.cfwb.be</v>
      </c>
      <c r="D126">
        <v>1</v>
      </c>
      <c r="E126" t="s">
        <v>51</v>
      </c>
      <c r="F126" t="s">
        <v>235</v>
      </c>
      <c r="G126" t="s">
        <v>236</v>
      </c>
      <c r="H126">
        <v>1200</v>
      </c>
      <c r="I126" t="s">
        <v>237</v>
      </c>
      <c r="J126" t="s">
        <v>55</v>
      </c>
      <c r="K126">
        <v>937</v>
      </c>
      <c r="L126" t="s">
        <v>236</v>
      </c>
      <c r="M126">
        <v>1200</v>
      </c>
      <c r="N126" t="s">
        <v>237</v>
      </c>
      <c r="O126">
        <v>13</v>
      </c>
      <c r="P126">
        <v>0</v>
      </c>
      <c r="Q126">
        <v>0</v>
      </c>
      <c r="R126">
        <v>901</v>
      </c>
      <c r="T126">
        <v>901</v>
      </c>
    </row>
    <row r="127" spans="1:20" x14ac:dyDescent="0.2">
      <c r="A127">
        <v>938</v>
      </c>
      <c r="B127">
        <v>515</v>
      </c>
      <c r="C127" t="str">
        <f t="shared" si="1"/>
        <v>ec000515@adm.cfwb.be</v>
      </c>
      <c r="D127">
        <v>1</v>
      </c>
      <c r="E127" t="s">
        <v>51</v>
      </c>
      <c r="F127" t="s">
        <v>238</v>
      </c>
      <c r="G127" t="s">
        <v>239</v>
      </c>
      <c r="H127">
        <v>1200</v>
      </c>
      <c r="I127" t="s">
        <v>237</v>
      </c>
      <c r="J127" t="s">
        <v>55</v>
      </c>
      <c r="K127">
        <v>938</v>
      </c>
      <c r="L127" t="s">
        <v>239</v>
      </c>
      <c r="M127">
        <v>1200</v>
      </c>
      <c r="N127" t="s">
        <v>237</v>
      </c>
      <c r="O127">
        <v>17</v>
      </c>
      <c r="P127">
        <v>0</v>
      </c>
      <c r="Q127">
        <v>0</v>
      </c>
      <c r="R127">
        <v>1036</v>
      </c>
      <c r="T127">
        <v>1036</v>
      </c>
    </row>
    <row r="128" spans="1:20" x14ac:dyDescent="0.2">
      <c r="A128">
        <v>940</v>
      </c>
      <c r="B128">
        <v>517</v>
      </c>
      <c r="C128" t="str">
        <f t="shared" si="1"/>
        <v>ec000517@adm.cfwb.be</v>
      </c>
      <c r="D128">
        <v>1</v>
      </c>
      <c r="E128" t="s">
        <v>51</v>
      </c>
      <c r="F128" t="s">
        <v>240</v>
      </c>
      <c r="G128" t="s">
        <v>241</v>
      </c>
      <c r="H128">
        <v>1200</v>
      </c>
      <c r="I128" t="s">
        <v>237</v>
      </c>
      <c r="J128" t="s">
        <v>55</v>
      </c>
      <c r="K128">
        <v>940</v>
      </c>
      <c r="L128" t="s">
        <v>241</v>
      </c>
      <c r="M128">
        <v>1200</v>
      </c>
      <c r="N128" t="s">
        <v>237</v>
      </c>
      <c r="O128">
        <v>14</v>
      </c>
      <c r="P128">
        <v>0</v>
      </c>
      <c r="Q128">
        <v>0</v>
      </c>
      <c r="R128">
        <v>701</v>
      </c>
      <c r="T128">
        <v>701</v>
      </c>
    </row>
    <row r="129" spans="1:20" x14ac:dyDescent="0.2">
      <c r="A129">
        <v>942</v>
      </c>
      <c r="B129">
        <v>519</v>
      </c>
      <c r="C129" t="str">
        <f t="shared" si="1"/>
        <v>ec000519@adm.cfwb.be</v>
      </c>
      <c r="D129">
        <v>1</v>
      </c>
      <c r="E129" t="s">
        <v>51</v>
      </c>
      <c r="F129" t="s">
        <v>70</v>
      </c>
      <c r="G129" t="s">
        <v>242</v>
      </c>
      <c r="H129">
        <v>1200</v>
      </c>
      <c r="I129" t="s">
        <v>237</v>
      </c>
      <c r="J129" t="s">
        <v>55</v>
      </c>
      <c r="K129">
        <v>942</v>
      </c>
      <c r="L129" t="s">
        <v>243</v>
      </c>
      <c r="M129">
        <v>1200</v>
      </c>
      <c r="N129" t="s">
        <v>237</v>
      </c>
      <c r="O129">
        <v>10</v>
      </c>
      <c r="P129">
        <v>0</v>
      </c>
      <c r="Q129">
        <v>0</v>
      </c>
      <c r="R129">
        <v>259</v>
      </c>
      <c r="T129">
        <v>259</v>
      </c>
    </row>
    <row r="130" spans="1:20" x14ac:dyDescent="0.2">
      <c r="A130">
        <v>943</v>
      </c>
      <c r="B130">
        <v>519</v>
      </c>
      <c r="C130" t="str">
        <f t="shared" si="1"/>
        <v>ec000519@adm.cfwb.be</v>
      </c>
      <c r="D130">
        <v>1</v>
      </c>
      <c r="E130" t="s">
        <v>51</v>
      </c>
      <c r="F130" t="s">
        <v>70</v>
      </c>
      <c r="G130" t="s">
        <v>242</v>
      </c>
      <c r="H130">
        <v>1200</v>
      </c>
      <c r="I130" t="s">
        <v>237</v>
      </c>
      <c r="J130" t="s">
        <v>55</v>
      </c>
      <c r="K130">
        <v>943</v>
      </c>
      <c r="L130" t="s">
        <v>242</v>
      </c>
      <c r="M130">
        <v>1200</v>
      </c>
      <c r="N130" t="s">
        <v>237</v>
      </c>
      <c r="O130">
        <v>7</v>
      </c>
      <c r="P130">
        <v>0</v>
      </c>
      <c r="Q130">
        <v>0</v>
      </c>
      <c r="R130">
        <v>306</v>
      </c>
      <c r="T130">
        <v>306</v>
      </c>
    </row>
    <row r="131" spans="1:20" x14ac:dyDescent="0.2">
      <c r="A131">
        <v>971</v>
      </c>
      <c r="B131">
        <v>539</v>
      </c>
      <c r="C131" t="str">
        <f t="shared" ref="C131:C194" si="2">CONCATENATE("ec",IF(LEN(B131)=2,"0000",IF(LEN(B131)=3,"000",IF(LEN(B131)=4,"00","0"))),B131,"@adm.cfwb.be")</f>
        <v>ec000539@adm.cfwb.be</v>
      </c>
      <c r="D131">
        <v>1</v>
      </c>
      <c r="E131" t="s">
        <v>51</v>
      </c>
      <c r="F131" t="s">
        <v>1139</v>
      </c>
      <c r="G131" t="s">
        <v>1140</v>
      </c>
      <c r="H131">
        <v>1150</v>
      </c>
      <c r="I131" t="s">
        <v>246</v>
      </c>
      <c r="J131" t="s">
        <v>1098</v>
      </c>
      <c r="K131">
        <v>971</v>
      </c>
      <c r="L131" t="s">
        <v>1140</v>
      </c>
      <c r="M131">
        <v>1150</v>
      </c>
      <c r="N131" t="s">
        <v>246</v>
      </c>
      <c r="O131">
        <v>8</v>
      </c>
      <c r="P131">
        <v>0</v>
      </c>
      <c r="Q131">
        <v>0</v>
      </c>
      <c r="R131">
        <v>513</v>
      </c>
      <c r="T131">
        <v>513</v>
      </c>
    </row>
    <row r="132" spans="1:20" x14ac:dyDescent="0.2">
      <c r="A132">
        <v>972</v>
      </c>
      <c r="B132">
        <v>540</v>
      </c>
      <c r="C132" t="str">
        <f t="shared" si="2"/>
        <v>ec000540@adm.cfwb.be</v>
      </c>
      <c r="D132">
        <v>1</v>
      </c>
      <c r="E132" t="s">
        <v>51</v>
      </c>
      <c r="F132" t="s">
        <v>244</v>
      </c>
      <c r="G132" t="s">
        <v>245</v>
      </c>
      <c r="H132">
        <v>1150</v>
      </c>
      <c r="I132" t="s">
        <v>246</v>
      </c>
      <c r="J132" t="s">
        <v>55</v>
      </c>
      <c r="K132">
        <v>972</v>
      </c>
      <c r="L132" t="s">
        <v>245</v>
      </c>
      <c r="M132">
        <v>1150</v>
      </c>
      <c r="N132" t="s">
        <v>246</v>
      </c>
      <c r="O132">
        <v>9</v>
      </c>
      <c r="P132">
        <v>0</v>
      </c>
      <c r="Q132">
        <v>0</v>
      </c>
      <c r="R132">
        <v>976</v>
      </c>
      <c r="T132">
        <v>976</v>
      </c>
    </row>
    <row r="133" spans="1:20" x14ac:dyDescent="0.2">
      <c r="A133">
        <v>973</v>
      </c>
      <c r="B133">
        <v>541</v>
      </c>
      <c r="C133" t="str">
        <f t="shared" si="2"/>
        <v>ec000541@adm.cfwb.be</v>
      </c>
      <c r="D133">
        <v>1</v>
      </c>
      <c r="E133" t="s">
        <v>51</v>
      </c>
      <c r="F133" t="s">
        <v>247</v>
      </c>
      <c r="G133" t="s">
        <v>248</v>
      </c>
      <c r="H133">
        <v>1150</v>
      </c>
      <c r="I133" t="s">
        <v>246</v>
      </c>
      <c r="J133" t="s">
        <v>55</v>
      </c>
      <c r="K133">
        <v>973</v>
      </c>
      <c r="L133" t="s">
        <v>248</v>
      </c>
      <c r="M133">
        <v>1150</v>
      </c>
      <c r="N133" t="s">
        <v>246</v>
      </c>
      <c r="O133">
        <v>20</v>
      </c>
      <c r="P133">
        <v>0</v>
      </c>
      <c r="Q133">
        <v>0</v>
      </c>
      <c r="R133">
        <v>855</v>
      </c>
      <c r="T133">
        <v>855</v>
      </c>
    </row>
    <row r="134" spans="1:20" x14ac:dyDescent="0.2">
      <c r="A134">
        <v>974</v>
      </c>
      <c r="B134">
        <v>542</v>
      </c>
      <c r="C134" t="str">
        <f t="shared" si="2"/>
        <v>ec000542@adm.cfwb.be</v>
      </c>
      <c r="D134">
        <v>1</v>
      </c>
      <c r="E134" t="s">
        <v>51</v>
      </c>
      <c r="F134" t="s">
        <v>249</v>
      </c>
      <c r="G134" t="s">
        <v>250</v>
      </c>
      <c r="H134">
        <v>1150</v>
      </c>
      <c r="I134" t="s">
        <v>246</v>
      </c>
      <c r="J134" t="s">
        <v>55</v>
      </c>
      <c r="K134">
        <v>974</v>
      </c>
      <c r="L134" t="s">
        <v>251</v>
      </c>
      <c r="M134">
        <v>1150</v>
      </c>
      <c r="N134" t="s">
        <v>246</v>
      </c>
      <c r="O134">
        <v>5</v>
      </c>
      <c r="P134">
        <v>50</v>
      </c>
      <c r="Q134">
        <v>0</v>
      </c>
      <c r="R134">
        <v>868</v>
      </c>
      <c r="T134">
        <v>868</v>
      </c>
    </row>
    <row r="135" spans="1:20" x14ac:dyDescent="0.2">
      <c r="A135">
        <v>976</v>
      </c>
      <c r="B135">
        <v>543</v>
      </c>
      <c r="C135" t="str">
        <f t="shared" si="2"/>
        <v>ec000543@adm.cfwb.be</v>
      </c>
      <c r="D135">
        <v>1</v>
      </c>
      <c r="E135" t="s">
        <v>51</v>
      </c>
      <c r="F135" t="s">
        <v>252</v>
      </c>
      <c r="G135" t="s">
        <v>253</v>
      </c>
      <c r="H135">
        <v>1150</v>
      </c>
      <c r="I135" t="s">
        <v>246</v>
      </c>
      <c r="J135" t="s">
        <v>62</v>
      </c>
      <c r="K135">
        <v>976</v>
      </c>
      <c r="L135" t="s">
        <v>253</v>
      </c>
      <c r="M135">
        <v>1150</v>
      </c>
      <c r="N135" t="s">
        <v>246</v>
      </c>
      <c r="O135">
        <v>16</v>
      </c>
      <c r="P135">
        <v>0</v>
      </c>
      <c r="Q135">
        <v>0</v>
      </c>
      <c r="R135">
        <v>193</v>
      </c>
      <c r="T135">
        <v>193</v>
      </c>
    </row>
    <row r="136" spans="1:20" x14ac:dyDescent="0.2">
      <c r="A136">
        <v>1011</v>
      </c>
      <c r="B136">
        <v>565</v>
      </c>
      <c r="C136" t="str">
        <f t="shared" si="2"/>
        <v>ec000565@adm.cfwb.be</v>
      </c>
      <c r="D136">
        <v>2</v>
      </c>
      <c r="E136" t="s">
        <v>51</v>
      </c>
      <c r="F136" t="s">
        <v>1141</v>
      </c>
      <c r="G136" t="s">
        <v>1142</v>
      </c>
      <c r="H136">
        <v>1420</v>
      </c>
      <c r="I136" t="s">
        <v>257</v>
      </c>
      <c r="J136" t="s">
        <v>1098</v>
      </c>
      <c r="K136">
        <v>1011</v>
      </c>
      <c r="L136" t="s">
        <v>1142</v>
      </c>
      <c r="M136">
        <v>1420</v>
      </c>
      <c r="N136" t="s">
        <v>257</v>
      </c>
      <c r="O136">
        <v>7</v>
      </c>
      <c r="P136">
        <v>0</v>
      </c>
      <c r="Q136">
        <v>0</v>
      </c>
      <c r="R136">
        <v>590</v>
      </c>
      <c r="T136">
        <v>590</v>
      </c>
    </row>
    <row r="137" spans="1:20" x14ac:dyDescent="0.2">
      <c r="A137">
        <v>1016</v>
      </c>
      <c r="B137">
        <v>567</v>
      </c>
      <c r="C137" t="str">
        <f t="shared" si="2"/>
        <v>ec000567@adm.cfwb.be</v>
      </c>
      <c r="D137">
        <v>2</v>
      </c>
      <c r="E137" t="s">
        <v>51</v>
      </c>
      <c r="F137" t="s">
        <v>255</v>
      </c>
      <c r="G137" t="s">
        <v>256</v>
      </c>
      <c r="H137">
        <v>1420</v>
      </c>
      <c r="I137" t="s">
        <v>257</v>
      </c>
      <c r="J137" t="s">
        <v>55</v>
      </c>
      <c r="K137">
        <v>1016</v>
      </c>
      <c r="L137" t="s">
        <v>256</v>
      </c>
      <c r="M137">
        <v>1420</v>
      </c>
      <c r="N137" t="s">
        <v>257</v>
      </c>
      <c r="O137">
        <v>20</v>
      </c>
      <c r="P137">
        <v>0</v>
      </c>
      <c r="Q137">
        <v>0</v>
      </c>
      <c r="R137">
        <v>1137</v>
      </c>
      <c r="T137">
        <v>1137</v>
      </c>
    </row>
    <row r="138" spans="1:20" x14ac:dyDescent="0.2">
      <c r="A138">
        <v>1017</v>
      </c>
      <c r="B138">
        <v>568</v>
      </c>
      <c r="C138" t="str">
        <f t="shared" si="2"/>
        <v>ec000568@adm.cfwb.be</v>
      </c>
      <c r="D138">
        <v>2</v>
      </c>
      <c r="E138" t="s">
        <v>51</v>
      </c>
      <c r="F138" t="s">
        <v>258</v>
      </c>
      <c r="G138" t="s">
        <v>259</v>
      </c>
      <c r="H138">
        <v>1420</v>
      </c>
      <c r="I138" t="s">
        <v>257</v>
      </c>
      <c r="J138" t="s">
        <v>55</v>
      </c>
      <c r="K138">
        <v>1017</v>
      </c>
      <c r="L138" t="s">
        <v>259</v>
      </c>
      <c r="M138">
        <v>1420</v>
      </c>
      <c r="N138" t="s">
        <v>257</v>
      </c>
      <c r="O138">
        <v>18</v>
      </c>
      <c r="P138">
        <v>0</v>
      </c>
      <c r="Q138">
        <v>0</v>
      </c>
      <c r="R138">
        <v>581</v>
      </c>
      <c r="T138">
        <v>581</v>
      </c>
    </row>
    <row r="139" spans="1:20" x14ac:dyDescent="0.2">
      <c r="A139">
        <v>1018</v>
      </c>
      <c r="B139">
        <v>569</v>
      </c>
      <c r="C139" t="str">
        <f t="shared" si="2"/>
        <v>ec000569@adm.cfwb.be</v>
      </c>
      <c r="D139">
        <v>2</v>
      </c>
      <c r="E139" t="s">
        <v>51</v>
      </c>
      <c r="F139" t="s">
        <v>260</v>
      </c>
      <c r="G139" t="s">
        <v>261</v>
      </c>
      <c r="H139">
        <v>1410</v>
      </c>
      <c r="I139" t="s">
        <v>262</v>
      </c>
      <c r="J139" t="s">
        <v>55</v>
      </c>
      <c r="K139">
        <v>1018</v>
      </c>
      <c r="L139" t="s">
        <v>261</v>
      </c>
      <c r="M139">
        <v>1410</v>
      </c>
      <c r="N139" t="s">
        <v>262</v>
      </c>
      <c r="O139">
        <v>19</v>
      </c>
      <c r="P139">
        <v>0</v>
      </c>
      <c r="Q139">
        <v>0</v>
      </c>
      <c r="R139">
        <v>519</v>
      </c>
      <c r="T139">
        <v>519</v>
      </c>
    </row>
    <row r="140" spans="1:20" x14ac:dyDescent="0.2">
      <c r="A140">
        <v>1022</v>
      </c>
      <c r="B140">
        <v>571</v>
      </c>
      <c r="C140" t="str">
        <f t="shared" si="2"/>
        <v>ec000571@adm.cfwb.be</v>
      </c>
      <c r="D140">
        <v>2</v>
      </c>
      <c r="E140" t="s">
        <v>51</v>
      </c>
      <c r="F140" t="s">
        <v>263</v>
      </c>
      <c r="G140" t="s">
        <v>259</v>
      </c>
      <c r="H140">
        <v>1420</v>
      </c>
      <c r="I140" t="s">
        <v>257</v>
      </c>
      <c r="J140" t="s">
        <v>55</v>
      </c>
      <c r="K140">
        <v>1022</v>
      </c>
      <c r="L140" t="s">
        <v>259</v>
      </c>
      <c r="M140">
        <v>1420</v>
      </c>
      <c r="N140" t="s">
        <v>257</v>
      </c>
      <c r="O140">
        <v>16</v>
      </c>
      <c r="P140">
        <v>0</v>
      </c>
      <c r="Q140">
        <v>0</v>
      </c>
      <c r="R140">
        <v>805</v>
      </c>
      <c r="T140">
        <v>805</v>
      </c>
    </row>
    <row r="141" spans="1:20" x14ac:dyDescent="0.2">
      <c r="A141">
        <v>1029</v>
      </c>
      <c r="B141">
        <v>576</v>
      </c>
      <c r="C141" t="str">
        <f t="shared" si="2"/>
        <v>ec000576@adm.cfwb.be</v>
      </c>
      <c r="D141">
        <v>2</v>
      </c>
      <c r="E141" t="s">
        <v>51</v>
      </c>
      <c r="F141" t="s">
        <v>264</v>
      </c>
      <c r="G141" t="s">
        <v>256</v>
      </c>
      <c r="H141">
        <v>1420</v>
      </c>
      <c r="I141" t="s">
        <v>257</v>
      </c>
      <c r="J141" t="s">
        <v>55</v>
      </c>
      <c r="K141">
        <v>1029</v>
      </c>
      <c r="L141" t="s">
        <v>256</v>
      </c>
      <c r="M141">
        <v>1420</v>
      </c>
      <c r="N141" t="s">
        <v>257</v>
      </c>
      <c r="O141">
        <v>20</v>
      </c>
      <c r="P141">
        <v>0</v>
      </c>
      <c r="Q141">
        <v>0</v>
      </c>
      <c r="R141">
        <v>841</v>
      </c>
      <c r="T141">
        <v>841</v>
      </c>
    </row>
    <row r="142" spans="1:20" x14ac:dyDescent="0.2">
      <c r="A142">
        <v>1050</v>
      </c>
      <c r="B142">
        <v>589</v>
      </c>
      <c r="C142" t="str">
        <f t="shared" si="2"/>
        <v>ec000589@adm.cfwb.be</v>
      </c>
      <c r="D142">
        <v>2</v>
      </c>
      <c r="E142" t="s">
        <v>51</v>
      </c>
      <c r="F142" t="s">
        <v>265</v>
      </c>
      <c r="G142" t="s">
        <v>266</v>
      </c>
      <c r="H142">
        <v>1490</v>
      </c>
      <c r="I142" t="s">
        <v>267</v>
      </c>
      <c r="J142" t="s">
        <v>55</v>
      </c>
      <c r="K142">
        <v>1050</v>
      </c>
      <c r="L142" t="s">
        <v>266</v>
      </c>
      <c r="M142">
        <v>1490</v>
      </c>
      <c r="N142" t="s">
        <v>267</v>
      </c>
      <c r="O142">
        <v>15</v>
      </c>
      <c r="P142">
        <v>0</v>
      </c>
      <c r="Q142">
        <v>0</v>
      </c>
      <c r="R142">
        <v>683</v>
      </c>
      <c r="T142">
        <v>683</v>
      </c>
    </row>
    <row r="143" spans="1:20" x14ac:dyDescent="0.2">
      <c r="A143">
        <v>1053</v>
      </c>
      <c r="B143">
        <v>591</v>
      </c>
      <c r="C143" t="str">
        <f t="shared" si="2"/>
        <v>ec000591@adm.cfwb.be</v>
      </c>
      <c r="D143">
        <v>2</v>
      </c>
      <c r="E143" t="s">
        <v>51</v>
      </c>
      <c r="F143" t="s">
        <v>268</v>
      </c>
      <c r="G143" t="s">
        <v>269</v>
      </c>
      <c r="H143">
        <v>1490</v>
      </c>
      <c r="I143" t="s">
        <v>267</v>
      </c>
      <c r="J143" t="s">
        <v>62</v>
      </c>
      <c r="K143">
        <v>1053</v>
      </c>
      <c r="L143" t="s">
        <v>269</v>
      </c>
      <c r="M143">
        <v>1490</v>
      </c>
      <c r="N143" t="s">
        <v>267</v>
      </c>
      <c r="O143">
        <v>8</v>
      </c>
      <c r="P143">
        <v>0</v>
      </c>
      <c r="Q143">
        <v>0</v>
      </c>
      <c r="R143">
        <v>515</v>
      </c>
      <c r="T143">
        <v>515</v>
      </c>
    </row>
    <row r="144" spans="1:20" x14ac:dyDescent="0.2">
      <c r="A144">
        <v>1104</v>
      </c>
      <c r="B144">
        <v>616</v>
      </c>
      <c r="C144" t="str">
        <f t="shared" si="2"/>
        <v>ec000616@adm.cfwb.be</v>
      </c>
      <c r="D144">
        <v>2</v>
      </c>
      <c r="E144" t="s">
        <v>51</v>
      </c>
      <c r="F144" t="s">
        <v>1143</v>
      </c>
      <c r="G144" t="s">
        <v>1144</v>
      </c>
      <c r="H144">
        <v>1370</v>
      </c>
      <c r="I144" t="s">
        <v>274</v>
      </c>
      <c r="J144" t="s">
        <v>1098</v>
      </c>
      <c r="K144">
        <v>1104</v>
      </c>
      <c r="L144" t="s">
        <v>1144</v>
      </c>
      <c r="M144">
        <v>1370</v>
      </c>
      <c r="N144" t="s">
        <v>274</v>
      </c>
      <c r="O144">
        <v>14</v>
      </c>
      <c r="P144">
        <v>0</v>
      </c>
      <c r="Q144">
        <v>0</v>
      </c>
      <c r="R144">
        <v>691</v>
      </c>
      <c r="T144">
        <v>691</v>
      </c>
    </row>
    <row r="145" spans="1:20" x14ac:dyDescent="0.2">
      <c r="A145">
        <v>1113</v>
      </c>
      <c r="B145">
        <v>620</v>
      </c>
      <c r="C145" t="str">
        <f t="shared" si="2"/>
        <v>ec000620@adm.cfwb.be</v>
      </c>
      <c r="D145">
        <v>2</v>
      </c>
      <c r="E145" t="s">
        <v>51</v>
      </c>
      <c r="F145" t="s">
        <v>272</v>
      </c>
      <c r="G145" t="s">
        <v>273</v>
      </c>
      <c r="H145">
        <v>1370</v>
      </c>
      <c r="I145" t="s">
        <v>274</v>
      </c>
      <c r="J145" t="s">
        <v>55</v>
      </c>
      <c r="K145">
        <v>1113</v>
      </c>
      <c r="L145" t="s">
        <v>273</v>
      </c>
      <c r="M145">
        <v>1370</v>
      </c>
      <c r="N145" t="s">
        <v>274</v>
      </c>
      <c r="O145">
        <v>19</v>
      </c>
      <c r="P145">
        <v>0</v>
      </c>
      <c r="Q145">
        <v>0</v>
      </c>
      <c r="R145">
        <v>699</v>
      </c>
      <c r="T145">
        <v>699</v>
      </c>
    </row>
    <row r="146" spans="1:20" x14ac:dyDescent="0.2">
      <c r="A146">
        <v>1115</v>
      </c>
      <c r="B146">
        <v>622</v>
      </c>
      <c r="C146" t="str">
        <f t="shared" si="2"/>
        <v>ec000622@adm.cfwb.be</v>
      </c>
      <c r="D146">
        <v>2</v>
      </c>
      <c r="E146" t="s">
        <v>51</v>
      </c>
      <c r="F146" t="s">
        <v>275</v>
      </c>
      <c r="G146" t="s">
        <v>276</v>
      </c>
      <c r="H146">
        <v>1370</v>
      </c>
      <c r="I146" t="s">
        <v>274</v>
      </c>
      <c r="J146" t="s">
        <v>62</v>
      </c>
      <c r="K146">
        <v>1115</v>
      </c>
      <c r="L146" t="s">
        <v>276</v>
      </c>
      <c r="M146">
        <v>1370</v>
      </c>
      <c r="N146" t="s">
        <v>274</v>
      </c>
      <c r="O146">
        <v>9</v>
      </c>
      <c r="P146">
        <v>0</v>
      </c>
      <c r="Q146">
        <v>0</v>
      </c>
      <c r="R146">
        <v>715</v>
      </c>
      <c r="T146">
        <v>715</v>
      </c>
    </row>
    <row r="147" spans="1:20" x14ac:dyDescent="0.2">
      <c r="A147">
        <v>1144</v>
      </c>
      <c r="B147">
        <v>641</v>
      </c>
      <c r="C147" t="str">
        <f t="shared" si="2"/>
        <v>ec000641@adm.cfwb.be</v>
      </c>
      <c r="D147">
        <v>2</v>
      </c>
      <c r="E147" t="s">
        <v>51</v>
      </c>
      <c r="F147" t="s">
        <v>1145</v>
      </c>
      <c r="G147" t="s">
        <v>1146</v>
      </c>
      <c r="H147">
        <v>1400</v>
      </c>
      <c r="I147" t="s">
        <v>280</v>
      </c>
      <c r="J147" t="s">
        <v>1098</v>
      </c>
      <c r="K147">
        <v>1144</v>
      </c>
      <c r="L147" t="s">
        <v>1146</v>
      </c>
      <c r="M147">
        <v>1400</v>
      </c>
      <c r="N147" t="s">
        <v>280</v>
      </c>
      <c r="O147">
        <v>17</v>
      </c>
      <c r="P147">
        <v>0</v>
      </c>
      <c r="Q147">
        <v>0</v>
      </c>
      <c r="R147">
        <v>962</v>
      </c>
      <c r="T147">
        <v>962</v>
      </c>
    </row>
    <row r="148" spans="1:20" x14ac:dyDescent="0.2">
      <c r="A148">
        <v>1145</v>
      </c>
      <c r="B148">
        <v>642</v>
      </c>
      <c r="C148" t="str">
        <f t="shared" si="2"/>
        <v>ec000642@adm.cfwb.be</v>
      </c>
      <c r="D148">
        <v>2</v>
      </c>
      <c r="E148" t="s">
        <v>51</v>
      </c>
      <c r="F148" t="s">
        <v>278</v>
      </c>
      <c r="G148" t="s">
        <v>279</v>
      </c>
      <c r="H148">
        <v>1400</v>
      </c>
      <c r="I148" t="s">
        <v>280</v>
      </c>
      <c r="J148" t="s">
        <v>55</v>
      </c>
      <c r="K148">
        <v>1145</v>
      </c>
      <c r="L148" t="s">
        <v>279</v>
      </c>
      <c r="M148">
        <v>1400</v>
      </c>
      <c r="N148" t="s">
        <v>280</v>
      </c>
      <c r="O148">
        <v>18</v>
      </c>
      <c r="P148">
        <v>0</v>
      </c>
      <c r="Q148">
        <v>0</v>
      </c>
      <c r="R148">
        <v>1224</v>
      </c>
      <c r="T148">
        <v>1224</v>
      </c>
    </row>
    <row r="149" spans="1:20" x14ac:dyDescent="0.2">
      <c r="A149">
        <v>1147</v>
      </c>
      <c r="B149">
        <v>644</v>
      </c>
      <c r="C149" t="str">
        <f t="shared" si="2"/>
        <v>ec000644@adm.cfwb.be</v>
      </c>
      <c r="D149">
        <v>2</v>
      </c>
      <c r="E149" t="s">
        <v>51</v>
      </c>
      <c r="F149" t="s">
        <v>281</v>
      </c>
      <c r="G149" t="s">
        <v>282</v>
      </c>
      <c r="H149">
        <v>1400</v>
      </c>
      <c r="I149" t="s">
        <v>280</v>
      </c>
      <c r="J149" t="s">
        <v>55</v>
      </c>
      <c r="K149">
        <v>1147</v>
      </c>
      <c r="L149" t="s">
        <v>282</v>
      </c>
      <c r="M149">
        <v>1400</v>
      </c>
      <c r="N149" t="s">
        <v>280</v>
      </c>
      <c r="O149">
        <v>20</v>
      </c>
      <c r="P149">
        <v>0</v>
      </c>
      <c r="Q149">
        <v>0</v>
      </c>
      <c r="R149">
        <v>981</v>
      </c>
      <c r="T149">
        <v>981</v>
      </c>
    </row>
    <row r="150" spans="1:20" x14ac:dyDescent="0.2">
      <c r="A150">
        <v>1148</v>
      </c>
      <c r="B150">
        <v>645</v>
      </c>
      <c r="C150" t="str">
        <f t="shared" si="2"/>
        <v>ec000645@adm.cfwb.be</v>
      </c>
      <c r="D150">
        <v>2</v>
      </c>
      <c r="E150" t="s">
        <v>51</v>
      </c>
      <c r="F150" t="s">
        <v>283</v>
      </c>
      <c r="G150" t="s">
        <v>284</v>
      </c>
      <c r="H150">
        <v>1400</v>
      </c>
      <c r="I150" t="s">
        <v>280</v>
      </c>
      <c r="J150" t="s">
        <v>62</v>
      </c>
      <c r="K150">
        <v>1148</v>
      </c>
      <c r="L150" t="s">
        <v>284</v>
      </c>
      <c r="M150">
        <v>1400</v>
      </c>
      <c r="N150" t="s">
        <v>280</v>
      </c>
      <c r="O150">
        <v>10</v>
      </c>
      <c r="P150">
        <v>0</v>
      </c>
      <c r="Q150">
        <v>0</v>
      </c>
      <c r="R150">
        <v>483</v>
      </c>
      <c r="T150">
        <v>483</v>
      </c>
    </row>
    <row r="151" spans="1:20" x14ac:dyDescent="0.2">
      <c r="A151">
        <v>1150</v>
      </c>
      <c r="B151">
        <v>647</v>
      </c>
      <c r="C151" t="str">
        <f t="shared" si="2"/>
        <v>ec000647@adm.cfwb.be</v>
      </c>
      <c r="D151">
        <v>2</v>
      </c>
      <c r="E151" t="s">
        <v>51</v>
      </c>
      <c r="F151" t="s">
        <v>285</v>
      </c>
      <c r="G151" t="s">
        <v>286</v>
      </c>
      <c r="H151">
        <v>1400</v>
      </c>
      <c r="I151" t="s">
        <v>280</v>
      </c>
      <c r="J151" t="s">
        <v>55</v>
      </c>
      <c r="K151">
        <v>1150</v>
      </c>
      <c r="L151" t="s">
        <v>286</v>
      </c>
      <c r="M151">
        <v>1400</v>
      </c>
      <c r="N151" t="s">
        <v>280</v>
      </c>
      <c r="O151">
        <v>12</v>
      </c>
      <c r="P151">
        <v>0</v>
      </c>
      <c r="Q151">
        <v>0</v>
      </c>
      <c r="R151">
        <v>795</v>
      </c>
      <c r="T151">
        <v>795</v>
      </c>
    </row>
    <row r="152" spans="1:20" x14ac:dyDescent="0.2">
      <c r="A152">
        <v>1151</v>
      </c>
      <c r="B152">
        <v>648</v>
      </c>
      <c r="C152" t="str">
        <f t="shared" si="2"/>
        <v>ec000648@adm.cfwb.be</v>
      </c>
      <c r="D152">
        <v>2</v>
      </c>
      <c r="E152" t="s">
        <v>51</v>
      </c>
      <c r="F152" t="s">
        <v>287</v>
      </c>
      <c r="G152" t="s">
        <v>288</v>
      </c>
      <c r="H152">
        <v>1400</v>
      </c>
      <c r="I152" t="s">
        <v>280</v>
      </c>
      <c r="J152" t="s">
        <v>62</v>
      </c>
      <c r="K152">
        <v>1151</v>
      </c>
      <c r="L152" t="s">
        <v>288</v>
      </c>
      <c r="M152">
        <v>1400</v>
      </c>
      <c r="N152" t="s">
        <v>280</v>
      </c>
      <c r="O152">
        <v>12</v>
      </c>
      <c r="P152">
        <v>0</v>
      </c>
      <c r="Q152">
        <v>0</v>
      </c>
      <c r="R152">
        <v>938</v>
      </c>
      <c r="T152">
        <v>938</v>
      </c>
    </row>
    <row r="153" spans="1:20" x14ac:dyDescent="0.2">
      <c r="A153">
        <v>1186</v>
      </c>
      <c r="B153">
        <v>668</v>
      </c>
      <c r="C153" t="str">
        <f t="shared" si="2"/>
        <v>ec000668@adm.cfwb.be</v>
      </c>
      <c r="D153">
        <v>2</v>
      </c>
      <c r="E153" t="s">
        <v>51</v>
      </c>
      <c r="F153" t="s">
        <v>289</v>
      </c>
      <c r="G153" t="s">
        <v>290</v>
      </c>
      <c r="H153">
        <v>1332</v>
      </c>
      <c r="I153" t="s">
        <v>291</v>
      </c>
      <c r="J153" t="s">
        <v>55</v>
      </c>
      <c r="K153">
        <v>1186</v>
      </c>
      <c r="L153" t="s">
        <v>292</v>
      </c>
      <c r="M153">
        <v>1310</v>
      </c>
      <c r="N153" t="s">
        <v>271</v>
      </c>
      <c r="O153">
        <v>11</v>
      </c>
      <c r="P153">
        <v>0</v>
      </c>
      <c r="Q153">
        <v>0</v>
      </c>
      <c r="R153">
        <v>369</v>
      </c>
      <c r="T153">
        <v>369</v>
      </c>
    </row>
    <row r="154" spans="1:20" x14ac:dyDescent="0.2">
      <c r="A154">
        <v>1187</v>
      </c>
      <c r="B154">
        <v>668</v>
      </c>
      <c r="C154" t="str">
        <f t="shared" si="2"/>
        <v>ec000668@adm.cfwb.be</v>
      </c>
      <c r="D154">
        <v>2</v>
      </c>
      <c r="E154" t="s">
        <v>51</v>
      </c>
      <c r="F154" t="s">
        <v>289</v>
      </c>
      <c r="G154" t="s">
        <v>290</v>
      </c>
      <c r="H154">
        <v>1332</v>
      </c>
      <c r="I154" t="s">
        <v>291</v>
      </c>
      <c r="J154" t="s">
        <v>55</v>
      </c>
      <c r="K154">
        <v>1187</v>
      </c>
      <c r="L154" t="s">
        <v>290</v>
      </c>
      <c r="M154">
        <v>1332</v>
      </c>
      <c r="N154" t="s">
        <v>291</v>
      </c>
      <c r="O154">
        <v>18</v>
      </c>
      <c r="P154">
        <v>0</v>
      </c>
      <c r="Q154">
        <v>0</v>
      </c>
      <c r="R154">
        <v>550</v>
      </c>
      <c r="T154">
        <v>550</v>
      </c>
    </row>
    <row r="155" spans="1:20" x14ac:dyDescent="0.2">
      <c r="A155">
        <v>1209</v>
      </c>
      <c r="B155">
        <v>679</v>
      </c>
      <c r="C155" t="str">
        <f t="shared" si="2"/>
        <v>ec000679@adm.cfwb.be</v>
      </c>
      <c r="D155">
        <v>2</v>
      </c>
      <c r="E155" t="s">
        <v>51</v>
      </c>
      <c r="F155" t="s">
        <v>293</v>
      </c>
      <c r="G155" t="s">
        <v>294</v>
      </c>
      <c r="H155">
        <v>1480</v>
      </c>
      <c r="I155" t="s">
        <v>295</v>
      </c>
      <c r="J155" t="s">
        <v>62</v>
      </c>
      <c r="K155">
        <v>1209</v>
      </c>
      <c r="L155" t="s">
        <v>294</v>
      </c>
      <c r="M155">
        <v>1480</v>
      </c>
      <c r="N155" t="s">
        <v>295</v>
      </c>
      <c r="O155">
        <v>10</v>
      </c>
      <c r="P155">
        <v>0</v>
      </c>
      <c r="Q155">
        <v>0</v>
      </c>
      <c r="R155">
        <v>1017</v>
      </c>
      <c r="T155">
        <v>1017</v>
      </c>
    </row>
    <row r="156" spans="1:20" x14ac:dyDescent="0.2">
      <c r="A156">
        <v>1211</v>
      </c>
      <c r="B156">
        <v>680</v>
      </c>
      <c r="C156" t="str">
        <f t="shared" si="2"/>
        <v>ec000680@adm.cfwb.be</v>
      </c>
      <c r="D156">
        <v>2</v>
      </c>
      <c r="E156" t="s">
        <v>51</v>
      </c>
      <c r="F156" t="s">
        <v>298</v>
      </c>
      <c r="G156" t="s">
        <v>299</v>
      </c>
      <c r="H156">
        <v>1480</v>
      </c>
      <c r="I156" t="s">
        <v>295</v>
      </c>
      <c r="J156" t="s">
        <v>55</v>
      </c>
      <c r="K156">
        <v>1211</v>
      </c>
      <c r="L156" t="s">
        <v>300</v>
      </c>
      <c r="M156">
        <v>1480</v>
      </c>
      <c r="N156" t="s">
        <v>295</v>
      </c>
      <c r="O156">
        <v>5</v>
      </c>
      <c r="P156">
        <v>11</v>
      </c>
      <c r="Q156">
        <v>0</v>
      </c>
      <c r="R156">
        <v>184</v>
      </c>
      <c r="T156">
        <v>184</v>
      </c>
    </row>
    <row r="157" spans="1:20" x14ac:dyDescent="0.2">
      <c r="A157">
        <v>1212</v>
      </c>
      <c r="B157">
        <v>680</v>
      </c>
      <c r="C157" t="str">
        <f t="shared" si="2"/>
        <v>ec000680@adm.cfwb.be</v>
      </c>
      <c r="D157">
        <v>2</v>
      </c>
      <c r="E157" t="s">
        <v>51</v>
      </c>
      <c r="F157" t="s">
        <v>298</v>
      </c>
      <c r="G157" t="s">
        <v>299</v>
      </c>
      <c r="H157">
        <v>1480</v>
      </c>
      <c r="I157" t="s">
        <v>295</v>
      </c>
      <c r="J157" t="s">
        <v>55</v>
      </c>
      <c r="K157">
        <v>1212</v>
      </c>
      <c r="L157" t="s">
        <v>299</v>
      </c>
      <c r="M157">
        <v>1480</v>
      </c>
      <c r="N157" t="s">
        <v>295</v>
      </c>
      <c r="O157">
        <v>4</v>
      </c>
      <c r="P157">
        <v>27</v>
      </c>
      <c r="Q157">
        <v>0</v>
      </c>
      <c r="R157">
        <v>379</v>
      </c>
      <c r="T157">
        <v>379</v>
      </c>
    </row>
    <row r="158" spans="1:20" x14ac:dyDescent="0.2">
      <c r="A158">
        <v>1236</v>
      </c>
      <c r="B158">
        <v>692</v>
      </c>
      <c r="C158" t="str">
        <f t="shared" si="2"/>
        <v>ec000692@adm.cfwb.be</v>
      </c>
      <c r="D158">
        <v>2</v>
      </c>
      <c r="E158" t="s">
        <v>51</v>
      </c>
      <c r="F158" t="s">
        <v>1151</v>
      </c>
      <c r="G158" t="s">
        <v>1152</v>
      </c>
      <c r="H158">
        <v>1410</v>
      </c>
      <c r="I158" t="s">
        <v>262</v>
      </c>
      <c r="J158" t="s">
        <v>1098</v>
      </c>
      <c r="K158">
        <v>1236</v>
      </c>
      <c r="L158" t="s">
        <v>1152</v>
      </c>
      <c r="M158">
        <v>1410</v>
      </c>
      <c r="N158" t="s">
        <v>262</v>
      </c>
      <c r="O158">
        <v>18</v>
      </c>
      <c r="P158">
        <v>0</v>
      </c>
      <c r="Q158">
        <v>0</v>
      </c>
      <c r="R158">
        <v>869</v>
      </c>
      <c r="T158">
        <v>869</v>
      </c>
    </row>
    <row r="159" spans="1:20" x14ac:dyDescent="0.2">
      <c r="A159">
        <v>1237</v>
      </c>
      <c r="B159">
        <v>693</v>
      </c>
      <c r="C159" t="str">
        <f t="shared" si="2"/>
        <v>ec000693@adm.cfwb.be</v>
      </c>
      <c r="D159">
        <v>2</v>
      </c>
      <c r="E159" t="s">
        <v>51</v>
      </c>
      <c r="F159" t="s">
        <v>301</v>
      </c>
      <c r="G159" t="s">
        <v>302</v>
      </c>
      <c r="H159">
        <v>1410</v>
      </c>
      <c r="I159" t="s">
        <v>262</v>
      </c>
      <c r="J159" t="s">
        <v>55</v>
      </c>
      <c r="K159">
        <v>1237</v>
      </c>
      <c r="L159" t="s">
        <v>302</v>
      </c>
      <c r="M159">
        <v>1410</v>
      </c>
      <c r="N159" t="s">
        <v>262</v>
      </c>
      <c r="O159">
        <v>19</v>
      </c>
      <c r="P159">
        <v>0</v>
      </c>
      <c r="Q159">
        <v>0</v>
      </c>
      <c r="R159">
        <v>1070</v>
      </c>
      <c r="T159">
        <v>1070</v>
      </c>
    </row>
    <row r="160" spans="1:20" x14ac:dyDescent="0.2">
      <c r="A160">
        <v>1238</v>
      </c>
      <c r="B160">
        <v>694</v>
      </c>
      <c r="C160" t="str">
        <f t="shared" si="2"/>
        <v>ec000694@adm.cfwb.be</v>
      </c>
      <c r="D160">
        <v>2</v>
      </c>
      <c r="E160" t="s">
        <v>51</v>
      </c>
      <c r="F160" t="s">
        <v>303</v>
      </c>
      <c r="G160" t="s">
        <v>304</v>
      </c>
      <c r="H160">
        <v>1410</v>
      </c>
      <c r="I160" t="s">
        <v>262</v>
      </c>
      <c r="J160" t="s">
        <v>55</v>
      </c>
      <c r="K160">
        <v>1238</v>
      </c>
      <c r="L160" t="s">
        <v>304</v>
      </c>
      <c r="M160">
        <v>1410</v>
      </c>
      <c r="N160" t="s">
        <v>262</v>
      </c>
      <c r="O160">
        <v>10</v>
      </c>
      <c r="P160">
        <v>0</v>
      </c>
      <c r="Q160">
        <v>0</v>
      </c>
      <c r="R160">
        <v>814</v>
      </c>
      <c r="T160">
        <v>814</v>
      </c>
    </row>
    <row r="161" spans="1:20" x14ac:dyDescent="0.2">
      <c r="A161">
        <v>1255</v>
      </c>
      <c r="B161">
        <v>667</v>
      </c>
      <c r="C161" t="str">
        <f t="shared" si="2"/>
        <v>ec000667@adm.cfwb.be</v>
      </c>
      <c r="D161">
        <v>2</v>
      </c>
      <c r="E161" t="s">
        <v>51</v>
      </c>
      <c r="F161" t="s">
        <v>1147</v>
      </c>
      <c r="G161" t="s">
        <v>1148</v>
      </c>
      <c r="H161">
        <v>1330</v>
      </c>
      <c r="I161" t="s">
        <v>1149</v>
      </c>
      <c r="J161" t="s">
        <v>1098</v>
      </c>
      <c r="K161">
        <v>1255</v>
      </c>
      <c r="L161" t="s">
        <v>1150</v>
      </c>
      <c r="M161">
        <v>1300</v>
      </c>
      <c r="N161" t="s">
        <v>307</v>
      </c>
      <c r="O161">
        <v>11</v>
      </c>
      <c r="P161">
        <v>0</v>
      </c>
      <c r="Q161">
        <v>0</v>
      </c>
      <c r="R161">
        <v>277</v>
      </c>
      <c r="T161">
        <v>277</v>
      </c>
    </row>
    <row r="162" spans="1:20" x14ac:dyDescent="0.2">
      <c r="A162">
        <v>1257</v>
      </c>
      <c r="B162">
        <v>707</v>
      </c>
      <c r="C162" t="str">
        <f t="shared" si="2"/>
        <v>ec000707@adm.cfwb.be</v>
      </c>
      <c r="D162">
        <v>2</v>
      </c>
      <c r="E162" t="s">
        <v>51</v>
      </c>
      <c r="F162" t="s">
        <v>305</v>
      </c>
      <c r="G162" t="s">
        <v>306</v>
      </c>
      <c r="H162">
        <v>1300</v>
      </c>
      <c r="I162" t="s">
        <v>307</v>
      </c>
      <c r="J162" t="s">
        <v>55</v>
      </c>
      <c r="K162">
        <v>1257</v>
      </c>
      <c r="L162" t="s">
        <v>306</v>
      </c>
      <c r="M162">
        <v>1300</v>
      </c>
      <c r="N162" t="s">
        <v>307</v>
      </c>
      <c r="O162">
        <v>20</v>
      </c>
      <c r="P162">
        <v>0</v>
      </c>
      <c r="Q162">
        <v>0</v>
      </c>
      <c r="R162">
        <v>1272</v>
      </c>
      <c r="T162">
        <v>1272</v>
      </c>
    </row>
    <row r="163" spans="1:20" x14ac:dyDescent="0.2">
      <c r="A163">
        <v>1258</v>
      </c>
      <c r="B163">
        <v>708</v>
      </c>
      <c r="C163" t="str">
        <f t="shared" si="2"/>
        <v>ec000708@adm.cfwb.be</v>
      </c>
      <c r="D163">
        <v>2</v>
      </c>
      <c r="E163" t="s">
        <v>51</v>
      </c>
      <c r="F163" t="s">
        <v>308</v>
      </c>
      <c r="G163" t="s">
        <v>309</v>
      </c>
      <c r="H163">
        <v>1300</v>
      </c>
      <c r="I163" t="s">
        <v>307</v>
      </c>
      <c r="J163" t="s">
        <v>55</v>
      </c>
      <c r="K163">
        <v>1258</v>
      </c>
      <c r="L163" t="s">
        <v>309</v>
      </c>
      <c r="M163">
        <v>1300</v>
      </c>
      <c r="N163" t="s">
        <v>307</v>
      </c>
      <c r="O163">
        <v>18</v>
      </c>
      <c r="P163">
        <v>0</v>
      </c>
      <c r="Q163">
        <v>0</v>
      </c>
      <c r="R163">
        <v>658</v>
      </c>
      <c r="T163">
        <v>658</v>
      </c>
    </row>
    <row r="164" spans="1:20" x14ac:dyDescent="0.2">
      <c r="A164">
        <v>1259</v>
      </c>
      <c r="B164">
        <v>95478</v>
      </c>
      <c r="C164" t="str">
        <f t="shared" si="2"/>
        <v>ec095478@adm.cfwb.be</v>
      </c>
      <c r="D164">
        <v>2</v>
      </c>
      <c r="E164" t="s">
        <v>51</v>
      </c>
      <c r="F164" t="s">
        <v>70</v>
      </c>
      <c r="G164" t="s">
        <v>1082</v>
      </c>
      <c r="H164">
        <v>1300</v>
      </c>
      <c r="I164" t="s">
        <v>307</v>
      </c>
      <c r="J164" t="s">
        <v>55</v>
      </c>
      <c r="K164">
        <v>1259</v>
      </c>
      <c r="L164" t="s">
        <v>1082</v>
      </c>
      <c r="M164">
        <v>1300</v>
      </c>
      <c r="N164" t="s">
        <v>307</v>
      </c>
      <c r="O164">
        <v>12</v>
      </c>
      <c r="P164">
        <v>0</v>
      </c>
      <c r="Q164">
        <v>0</v>
      </c>
      <c r="R164">
        <v>976</v>
      </c>
      <c r="T164">
        <v>976</v>
      </c>
    </row>
    <row r="165" spans="1:20" x14ac:dyDescent="0.2">
      <c r="A165">
        <v>1261</v>
      </c>
      <c r="B165">
        <v>710</v>
      </c>
      <c r="C165" t="str">
        <f t="shared" si="2"/>
        <v>ec000710@adm.cfwb.be</v>
      </c>
      <c r="D165">
        <v>2</v>
      </c>
      <c r="E165" t="s">
        <v>51</v>
      </c>
      <c r="F165" t="s">
        <v>310</v>
      </c>
      <c r="G165" t="s">
        <v>311</v>
      </c>
      <c r="H165">
        <v>1301</v>
      </c>
      <c r="I165" t="s">
        <v>312</v>
      </c>
      <c r="J165" t="s">
        <v>135</v>
      </c>
      <c r="K165">
        <v>1261</v>
      </c>
      <c r="L165" t="s">
        <v>311</v>
      </c>
      <c r="M165">
        <v>1301</v>
      </c>
      <c r="N165" t="s">
        <v>312</v>
      </c>
      <c r="O165">
        <v>20</v>
      </c>
      <c r="P165">
        <v>0</v>
      </c>
      <c r="Q165">
        <v>0</v>
      </c>
      <c r="R165">
        <v>443</v>
      </c>
      <c r="T165">
        <v>443</v>
      </c>
    </row>
    <row r="166" spans="1:20" x14ac:dyDescent="0.2">
      <c r="A166">
        <v>1262</v>
      </c>
      <c r="B166">
        <v>712</v>
      </c>
      <c r="C166" t="str">
        <f t="shared" si="2"/>
        <v>ec000712@adm.cfwb.be</v>
      </c>
      <c r="D166">
        <v>2</v>
      </c>
      <c r="E166" t="s">
        <v>51</v>
      </c>
      <c r="F166" t="s">
        <v>315</v>
      </c>
      <c r="G166" t="s">
        <v>316</v>
      </c>
      <c r="H166">
        <v>1300</v>
      </c>
      <c r="I166" t="s">
        <v>307</v>
      </c>
      <c r="J166" t="s">
        <v>55</v>
      </c>
      <c r="K166">
        <v>1262</v>
      </c>
      <c r="L166" t="s">
        <v>316</v>
      </c>
      <c r="M166">
        <v>1300</v>
      </c>
      <c r="N166" t="s">
        <v>307</v>
      </c>
      <c r="O166">
        <v>11</v>
      </c>
      <c r="P166">
        <v>0</v>
      </c>
      <c r="Q166">
        <v>0</v>
      </c>
      <c r="R166">
        <v>512</v>
      </c>
      <c r="T166">
        <v>512</v>
      </c>
    </row>
    <row r="167" spans="1:20" x14ac:dyDescent="0.2">
      <c r="A167">
        <v>1263</v>
      </c>
      <c r="B167">
        <v>712</v>
      </c>
      <c r="C167" t="str">
        <f t="shared" si="2"/>
        <v>ec000712@adm.cfwb.be</v>
      </c>
      <c r="D167">
        <v>2</v>
      </c>
      <c r="E167">
        <v>712</v>
      </c>
      <c r="F167" t="s">
        <v>315</v>
      </c>
      <c r="G167" t="s">
        <v>316</v>
      </c>
      <c r="H167">
        <v>1300</v>
      </c>
      <c r="I167" t="s">
        <v>307</v>
      </c>
      <c r="J167" t="s">
        <v>55</v>
      </c>
      <c r="K167">
        <v>1263</v>
      </c>
      <c r="L167" t="s">
        <v>317</v>
      </c>
      <c r="M167">
        <v>1490</v>
      </c>
      <c r="N167" t="s">
        <v>267</v>
      </c>
      <c r="Q167" t="s">
        <v>56</v>
      </c>
      <c r="R167">
        <v>469</v>
      </c>
      <c r="T167">
        <v>469</v>
      </c>
    </row>
    <row r="168" spans="1:20" x14ac:dyDescent="0.2">
      <c r="A168">
        <v>1264</v>
      </c>
      <c r="B168">
        <v>95478</v>
      </c>
      <c r="C168" t="str">
        <f t="shared" si="2"/>
        <v>ec095478@adm.cfwb.be</v>
      </c>
      <c r="D168">
        <v>2</v>
      </c>
      <c r="E168">
        <v>712</v>
      </c>
      <c r="F168" t="s">
        <v>70</v>
      </c>
      <c r="G168" t="s">
        <v>1082</v>
      </c>
      <c r="H168">
        <v>1300</v>
      </c>
      <c r="I168" t="s">
        <v>307</v>
      </c>
      <c r="J168" t="s">
        <v>55</v>
      </c>
      <c r="K168">
        <v>1264</v>
      </c>
      <c r="L168" t="s">
        <v>1082</v>
      </c>
      <c r="M168">
        <v>1300</v>
      </c>
      <c r="N168" t="s">
        <v>307</v>
      </c>
      <c r="Q168" t="s">
        <v>56</v>
      </c>
      <c r="R168">
        <v>2</v>
      </c>
      <c r="T168">
        <v>2</v>
      </c>
    </row>
    <row r="169" spans="1:20" x14ac:dyDescent="0.2">
      <c r="A169">
        <v>1277</v>
      </c>
      <c r="B169">
        <v>591</v>
      </c>
      <c r="C169" t="str">
        <f t="shared" si="2"/>
        <v>ec000591@adm.cfwb.be</v>
      </c>
      <c r="D169">
        <v>2</v>
      </c>
      <c r="E169" t="s">
        <v>51</v>
      </c>
      <c r="F169" t="s">
        <v>268</v>
      </c>
      <c r="G169" t="s">
        <v>269</v>
      </c>
      <c r="H169">
        <v>1490</v>
      </c>
      <c r="I169" t="s">
        <v>267</v>
      </c>
      <c r="J169" t="s">
        <v>62</v>
      </c>
      <c r="K169">
        <v>1277</v>
      </c>
      <c r="L169" t="s">
        <v>270</v>
      </c>
      <c r="M169">
        <v>1310</v>
      </c>
      <c r="N169" t="s">
        <v>271</v>
      </c>
      <c r="O169">
        <v>8</v>
      </c>
      <c r="P169">
        <v>0</v>
      </c>
      <c r="Q169">
        <v>0</v>
      </c>
      <c r="R169">
        <v>20</v>
      </c>
      <c r="T169">
        <v>20</v>
      </c>
    </row>
    <row r="170" spans="1:20" x14ac:dyDescent="0.2">
      <c r="A170">
        <v>1278</v>
      </c>
      <c r="B170">
        <v>3192</v>
      </c>
      <c r="C170" t="str">
        <f t="shared" si="2"/>
        <v>ec003192@adm.cfwb.be</v>
      </c>
      <c r="D170">
        <v>2</v>
      </c>
      <c r="E170" t="s">
        <v>51</v>
      </c>
      <c r="F170" t="s">
        <v>293</v>
      </c>
      <c r="G170" t="s">
        <v>1008</v>
      </c>
      <c r="H170">
        <v>1300</v>
      </c>
      <c r="I170" t="s">
        <v>307</v>
      </c>
      <c r="J170" t="s">
        <v>62</v>
      </c>
      <c r="K170">
        <v>1278</v>
      </c>
      <c r="L170" t="s">
        <v>1008</v>
      </c>
      <c r="M170">
        <v>1300</v>
      </c>
      <c r="N170" t="s">
        <v>307</v>
      </c>
      <c r="O170">
        <v>13</v>
      </c>
      <c r="P170">
        <v>0</v>
      </c>
      <c r="Q170">
        <v>0</v>
      </c>
      <c r="R170">
        <v>325</v>
      </c>
      <c r="T170">
        <v>325</v>
      </c>
    </row>
    <row r="171" spans="1:20" x14ac:dyDescent="0.2">
      <c r="A171">
        <v>1319</v>
      </c>
      <c r="B171">
        <v>747</v>
      </c>
      <c r="C171" t="str">
        <f t="shared" si="2"/>
        <v>ec000747@adm.cfwb.be</v>
      </c>
      <c r="D171">
        <v>2</v>
      </c>
      <c r="E171" t="s">
        <v>51</v>
      </c>
      <c r="F171" t="s">
        <v>1153</v>
      </c>
      <c r="G171" t="s">
        <v>1154</v>
      </c>
      <c r="H171">
        <v>1340</v>
      </c>
      <c r="I171" t="s">
        <v>320</v>
      </c>
      <c r="J171" t="s">
        <v>1098</v>
      </c>
      <c r="K171">
        <v>1319</v>
      </c>
      <c r="L171" t="s">
        <v>1154</v>
      </c>
      <c r="M171">
        <v>1340</v>
      </c>
      <c r="N171" t="s">
        <v>320</v>
      </c>
      <c r="O171">
        <v>17</v>
      </c>
      <c r="P171">
        <v>0</v>
      </c>
      <c r="Q171">
        <v>0</v>
      </c>
      <c r="R171">
        <v>730</v>
      </c>
      <c r="T171">
        <v>730</v>
      </c>
    </row>
    <row r="172" spans="1:20" x14ac:dyDescent="0.2">
      <c r="A172">
        <v>1320</v>
      </c>
      <c r="B172">
        <v>747</v>
      </c>
      <c r="C172" t="str">
        <f t="shared" si="2"/>
        <v>ec000747@adm.cfwb.be</v>
      </c>
      <c r="D172">
        <v>2</v>
      </c>
      <c r="E172" t="s">
        <v>51</v>
      </c>
      <c r="F172" t="s">
        <v>1153</v>
      </c>
      <c r="G172" t="s">
        <v>1154</v>
      </c>
      <c r="H172">
        <v>1340</v>
      </c>
      <c r="I172" t="s">
        <v>320</v>
      </c>
      <c r="J172" t="s">
        <v>1098</v>
      </c>
      <c r="K172">
        <v>1320</v>
      </c>
      <c r="L172" t="s">
        <v>1155</v>
      </c>
      <c r="M172">
        <v>1348</v>
      </c>
      <c r="N172" t="s">
        <v>323</v>
      </c>
      <c r="O172">
        <v>17</v>
      </c>
      <c r="P172">
        <v>0</v>
      </c>
      <c r="Q172">
        <v>0</v>
      </c>
      <c r="R172">
        <v>450</v>
      </c>
      <c r="T172">
        <v>450</v>
      </c>
    </row>
    <row r="173" spans="1:20" x14ac:dyDescent="0.2">
      <c r="A173">
        <v>1321</v>
      </c>
      <c r="B173">
        <v>748</v>
      </c>
      <c r="C173" t="str">
        <f t="shared" si="2"/>
        <v>ec000748@adm.cfwb.be</v>
      </c>
      <c r="D173">
        <v>2</v>
      </c>
      <c r="E173" t="s">
        <v>51</v>
      </c>
      <c r="F173" t="s">
        <v>318</v>
      </c>
      <c r="G173" t="s">
        <v>319</v>
      </c>
      <c r="H173">
        <v>1340</v>
      </c>
      <c r="I173" t="s">
        <v>320</v>
      </c>
      <c r="J173" t="s">
        <v>55</v>
      </c>
      <c r="K173">
        <v>1321</v>
      </c>
      <c r="L173" t="s">
        <v>319</v>
      </c>
      <c r="M173">
        <v>1340</v>
      </c>
      <c r="N173" t="s">
        <v>320</v>
      </c>
      <c r="O173">
        <v>20</v>
      </c>
      <c r="P173">
        <v>0</v>
      </c>
      <c r="Q173">
        <v>0</v>
      </c>
      <c r="R173">
        <v>1528</v>
      </c>
      <c r="T173">
        <v>1528</v>
      </c>
    </row>
    <row r="174" spans="1:20" x14ac:dyDescent="0.2">
      <c r="A174">
        <v>1323</v>
      </c>
      <c r="B174">
        <v>749</v>
      </c>
      <c r="C174" t="str">
        <f t="shared" si="2"/>
        <v>ec000749@adm.cfwb.be</v>
      </c>
      <c r="D174">
        <v>2</v>
      </c>
      <c r="E174" t="s">
        <v>51</v>
      </c>
      <c r="F174" t="s">
        <v>321</v>
      </c>
      <c r="G174" t="s">
        <v>322</v>
      </c>
      <c r="H174">
        <v>1348</v>
      </c>
      <c r="I174" t="s">
        <v>323</v>
      </c>
      <c r="J174" t="s">
        <v>55</v>
      </c>
      <c r="K174">
        <v>1323</v>
      </c>
      <c r="L174" t="s">
        <v>322</v>
      </c>
      <c r="M174">
        <v>1348</v>
      </c>
      <c r="N174" t="s">
        <v>323</v>
      </c>
      <c r="O174">
        <v>20</v>
      </c>
      <c r="P174">
        <v>0</v>
      </c>
      <c r="Q174">
        <v>0</v>
      </c>
      <c r="R174">
        <v>1051</v>
      </c>
      <c r="T174">
        <v>1051</v>
      </c>
    </row>
    <row r="175" spans="1:20" x14ac:dyDescent="0.2">
      <c r="A175">
        <v>1324</v>
      </c>
      <c r="B175">
        <v>749</v>
      </c>
      <c r="C175" t="str">
        <f t="shared" si="2"/>
        <v>ec000749@adm.cfwb.be</v>
      </c>
      <c r="D175">
        <v>2</v>
      </c>
      <c r="E175" t="s">
        <v>51</v>
      </c>
      <c r="F175" t="s">
        <v>321</v>
      </c>
      <c r="G175" t="s">
        <v>322</v>
      </c>
      <c r="H175">
        <v>1348</v>
      </c>
      <c r="I175" t="s">
        <v>323</v>
      </c>
      <c r="J175" t="s">
        <v>55</v>
      </c>
      <c r="K175">
        <v>1324</v>
      </c>
      <c r="L175" t="s">
        <v>324</v>
      </c>
      <c r="M175">
        <v>1348</v>
      </c>
      <c r="N175" t="s">
        <v>323</v>
      </c>
      <c r="O175">
        <v>17</v>
      </c>
      <c r="P175">
        <v>0</v>
      </c>
      <c r="Q175">
        <v>0</v>
      </c>
      <c r="R175">
        <v>452</v>
      </c>
      <c r="T175">
        <v>452</v>
      </c>
    </row>
    <row r="176" spans="1:20" x14ac:dyDescent="0.2">
      <c r="A176">
        <v>1386</v>
      </c>
      <c r="B176">
        <v>1441</v>
      </c>
      <c r="C176" t="str">
        <f t="shared" si="2"/>
        <v>ec001441@adm.cfwb.be</v>
      </c>
      <c r="D176">
        <v>8</v>
      </c>
      <c r="E176" t="s">
        <v>51</v>
      </c>
      <c r="F176" t="s">
        <v>520</v>
      </c>
      <c r="G176" t="s">
        <v>521</v>
      </c>
      <c r="H176">
        <v>7860</v>
      </c>
      <c r="I176" t="s">
        <v>522</v>
      </c>
      <c r="J176" t="s">
        <v>55</v>
      </c>
      <c r="K176">
        <v>1386</v>
      </c>
      <c r="L176" t="s">
        <v>523</v>
      </c>
      <c r="M176">
        <v>7812</v>
      </c>
      <c r="N176" t="s">
        <v>524</v>
      </c>
      <c r="O176">
        <v>18</v>
      </c>
      <c r="P176">
        <v>0</v>
      </c>
      <c r="Q176">
        <v>0</v>
      </c>
      <c r="R176">
        <v>217</v>
      </c>
      <c r="T176">
        <v>217</v>
      </c>
    </row>
    <row r="177" spans="1:20" x14ac:dyDescent="0.2">
      <c r="A177">
        <v>1388</v>
      </c>
      <c r="B177">
        <v>778</v>
      </c>
      <c r="C177" t="str">
        <f t="shared" si="2"/>
        <v>ec000778@adm.cfwb.be</v>
      </c>
      <c r="D177">
        <v>8</v>
      </c>
      <c r="E177" t="s">
        <v>51</v>
      </c>
      <c r="F177" t="s">
        <v>1156</v>
      </c>
      <c r="G177" t="s">
        <v>1157</v>
      </c>
      <c r="H177">
        <v>7800</v>
      </c>
      <c r="I177" t="s">
        <v>327</v>
      </c>
      <c r="J177" t="s">
        <v>1098</v>
      </c>
      <c r="K177">
        <v>1388</v>
      </c>
      <c r="L177" t="s">
        <v>1157</v>
      </c>
      <c r="M177">
        <v>7800</v>
      </c>
      <c r="N177" t="s">
        <v>327</v>
      </c>
      <c r="O177">
        <v>17</v>
      </c>
      <c r="P177">
        <v>0</v>
      </c>
      <c r="Q177">
        <v>0</v>
      </c>
      <c r="R177">
        <v>968</v>
      </c>
      <c r="T177">
        <v>968</v>
      </c>
    </row>
    <row r="178" spans="1:20" x14ac:dyDescent="0.2">
      <c r="A178">
        <v>1389</v>
      </c>
      <c r="B178">
        <v>779</v>
      </c>
      <c r="C178" t="str">
        <f t="shared" si="2"/>
        <v>ec000779@adm.cfwb.be</v>
      </c>
      <c r="D178">
        <v>8</v>
      </c>
      <c r="E178" t="s">
        <v>51</v>
      </c>
      <c r="F178" t="s">
        <v>325</v>
      </c>
      <c r="G178" t="s">
        <v>326</v>
      </c>
      <c r="H178">
        <v>7800</v>
      </c>
      <c r="I178" t="s">
        <v>327</v>
      </c>
      <c r="J178" t="s">
        <v>55</v>
      </c>
      <c r="K178">
        <v>1389</v>
      </c>
      <c r="L178" t="s">
        <v>326</v>
      </c>
      <c r="M178">
        <v>7800</v>
      </c>
      <c r="N178" t="s">
        <v>327</v>
      </c>
      <c r="O178">
        <v>10</v>
      </c>
      <c r="P178">
        <v>0</v>
      </c>
      <c r="Q178">
        <v>0</v>
      </c>
      <c r="R178">
        <v>495</v>
      </c>
      <c r="T178">
        <v>495</v>
      </c>
    </row>
    <row r="179" spans="1:20" x14ac:dyDescent="0.2">
      <c r="A179">
        <v>1390</v>
      </c>
      <c r="B179">
        <v>780</v>
      </c>
      <c r="C179" t="str">
        <f t="shared" si="2"/>
        <v>ec000780@adm.cfwb.be</v>
      </c>
      <c r="D179">
        <v>8</v>
      </c>
      <c r="E179" t="s">
        <v>51</v>
      </c>
      <c r="F179" t="s">
        <v>293</v>
      </c>
      <c r="G179" t="s">
        <v>329</v>
      </c>
      <c r="H179">
        <v>7800</v>
      </c>
      <c r="I179" t="s">
        <v>327</v>
      </c>
      <c r="J179" t="s">
        <v>62</v>
      </c>
      <c r="K179">
        <v>1390</v>
      </c>
      <c r="L179" t="s">
        <v>330</v>
      </c>
      <c r="M179">
        <v>7800</v>
      </c>
      <c r="N179" t="s">
        <v>327</v>
      </c>
      <c r="O179">
        <v>8</v>
      </c>
      <c r="P179">
        <v>0</v>
      </c>
      <c r="Q179">
        <v>0</v>
      </c>
      <c r="R179">
        <v>363</v>
      </c>
      <c r="T179">
        <v>363</v>
      </c>
    </row>
    <row r="180" spans="1:20" x14ac:dyDescent="0.2">
      <c r="A180">
        <v>1391</v>
      </c>
      <c r="B180">
        <v>780</v>
      </c>
      <c r="C180" t="str">
        <f t="shared" si="2"/>
        <v>ec000780@adm.cfwb.be</v>
      </c>
      <c r="D180">
        <v>8</v>
      </c>
      <c r="E180" t="s">
        <v>51</v>
      </c>
      <c r="F180" t="s">
        <v>293</v>
      </c>
      <c r="G180" t="s">
        <v>329</v>
      </c>
      <c r="H180">
        <v>7800</v>
      </c>
      <c r="I180" t="s">
        <v>327</v>
      </c>
      <c r="J180" t="s">
        <v>62</v>
      </c>
      <c r="K180">
        <v>1391</v>
      </c>
      <c r="L180" t="s">
        <v>329</v>
      </c>
      <c r="M180">
        <v>7800</v>
      </c>
      <c r="N180" t="s">
        <v>327</v>
      </c>
      <c r="O180">
        <v>13</v>
      </c>
      <c r="P180">
        <v>0</v>
      </c>
      <c r="Q180">
        <v>0</v>
      </c>
      <c r="R180">
        <v>379</v>
      </c>
      <c r="T180">
        <v>379</v>
      </c>
    </row>
    <row r="181" spans="1:20" x14ac:dyDescent="0.2">
      <c r="A181">
        <v>1395</v>
      </c>
      <c r="B181">
        <v>783</v>
      </c>
      <c r="C181" t="str">
        <f t="shared" si="2"/>
        <v>ec000783@adm.cfwb.be</v>
      </c>
      <c r="D181">
        <v>8</v>
      </c>
      <c r="E181" t="s">
        <v>51</v>
      </c>
      <c r="F181" t="s">
        <v>333</v>
      </c>
      <c r="G181" t="s">
        <v>334</v>
      </c>
      <c r="H181">
        <v>7800</v>
      </c>
      <c r="I181" t="s">
        <v>327</v>
      </c>
      <c r="J181" t="s">
        <v>55</v>
      </c>
      <c r="K181">
        <v>1395</v>
      </c>
      <c r="L181" t="s">
        <v>334</v>
      </c>
      <c r="M181">
        <v>7800</v>
      </c>
      <c r="N181" t="s">
        <v>327</v>
      </c>
      <c r="O181">
        <v>19</v>
      </c>
      <c r="P181">
        <v>0</v>
      </c>
      <c r="Q181">
        <v>0</v>
      </c>
      <c r="R181">
        <v>963</v>
      </c>
      <c r="T181">
        <v>963</v>
      </c>
    </row>
    <row r="182" spans="1:20" x14ac:dyDescent="0.2">
      <c r="A182">
        <v>1398</v>
      </c>
      <c r="B182">
        <v>3226</v>
      </c>
      <c r="C182" t="str">
        <f t="shared" si="2"/>
        <v>ec003226@adm.cfwb.be</v>
      </c>
      <c r="D182">
        <v>8</v>
      </c>
      <c r="E182" t="s">
        <v>51</v>
      </c>
      <c r="F182" t="s">
        <v>1397</v>
      </c>
      <c r="G182" t="s">
        <v>1398</v>
      </c>
      <c r="H182">
        <v>7801</v>
      </c>
      <c r="I182" t="s">
        <v>1399</v>
      </c>
      <c r="J182" t="s">
        <v>1098</v>
      </c>
      <c r="K182">
        <v>1398</v>
      </c>
      <c r="L182" t="s">
        <v>1400</v>
      </c>
      <c r="M182">
        <v>7800</v>
      </c>
      <c r="N182" t="s">
        <v>327</v>
      </c>
      <c r="O182">
        <v>7</v>
      </c>
      <c r="P182">
        <v>0</v>
      </c>
      <c r="Q182">
        <v>0</v>
      </c>
      <c r="R182">
        <v>203</v>
      </c>
      <c r="T182">
        <v>203</v>
      </c>
    </row>
    <row r="183" spans="1:20" x14ac:dyDescent="0.2">
      <c r="A183">
        <v>1400</v>
      </c>
      <c r="B183">
        <v>3226</v>
      </c>
      <c r="C183" t="str">
        <f t="shared" si="2"/>
        <v>ec003226@adm.cfwb.be</v>
      </c>
      <c r="D183">
        <v>8</v>
      </c>
      <c r="E183" t="s">
        <v>51</v>
      </c>
      <c r="F183" t="s">
        <v>1397</v>
      </c>
      <c r="G183" t="s">
        <v>1398</v>
      </c>
      <c r="H183">
        <v>7801</v>
      </c>
      <c r="I183" t="s">
        <v>1399</v>
      </c>
      <c r="J183" t="s">
        <v>1098</v>
      </c>
      <c r="K183">
        <v>1400</v>
      </c>
      <c r="L183" t="s">
        <v>1398</v>
      </c>
      <c r="M183">
        <v>7801</v>
      </c>
      <c r="N183" t="s">
        <v>1399</v>
      </c>
      <c r="O183">
        <v>11</v>
      </c>
      <c r="P183">
        <v>0</v>
      </c>
      <c r="Q183">
        <v>0</v>
      </c>
      <c r="R183">
        <v>630</v>
      </c>
      <c r="T183">
        <v>630</v>
      </c>
    </row>
    <row r="184" spans="1:20" x14ac:dyDescent="0.2">
      <c r="A184">
        <v>1481</v>
      </c>
      <c r="B184">
        <v>827</v>
      </c>
      <c r="C184" t="str">
        <f t="shared" si="2"/>
        <v>ec000827@adm.cfwb.be</v>
      </c>
      <c r="D184">
        <v>8</v>
      </c>
      <c r="E184" t="s">
        <v>51</v>
      </c>
      <c r="F184" t="s">
        <v>1158</v>
      </c>
      <c r="G184" t="s">
        <v>1159</v>
      </c>
      <c r="H184">
        <v>7910</v>
      </c>
      <c r="I184" t="s">
        <v>1160</v>
      </c>
      <c r="J184" t="s">
        <v>1098</v>
      </c>
      <c r="K184">
        <v>1481</v>
      </c>
      <c r="L184" t="s">
        <v>1159</v>
      </c>
      <c r="M184">
        <v>7910</v>
      </c>
      <c r="N184" t="s">
        <v>1160</v>
      </c>
      <c r="O184">
        <v>8</v>
      </c>
      <c r="P184">
        <v>0</v>
      </c>
      <c r="Q184">
        <v>0</v>
      </c>
      <c r="R184">
        <v>321</v>
      </c>
      <c r="T184">
        <v>321</v>
      </c>
    </row>
    <row r="185" spans="1:20" x14ac:dyDescent="0.2">
      <c r="A185">
        <v>1657</v>
      </c>
      <c r="B185">
        <v>908</v>
      </c>
      <c r="C185" t="str">
        <f t="shared" si="2"/>
        <v>ec000908@adm.cfwb.be</v>
      </c>
      <c r="D185">
        <v>10</v>
      </c>
      <c r="E185" t="s">
        <v>51</v>
      </c>
      <c r="F185" t="s">
        <v>1161</v>
      </c>
      <c r="G185" t="s">
        <v>1162</v>
      </c>
      <c r="H185">
        <v>6000</v>
      </c>
      <c r="I185" t="s">
        <v>337</v>
      </c>
      <c r="J185" t="s">
        <v>1098</v>
      </c>
      <c r="K185">
        <v>1657</v>
      </c>
      <c r="L185" t="s">
        <v>1162</v>
      </c>
      <c r="M185">
        <v>6000</v>
      </c>
      <c r="N185" t="s">
        <v>337</v>
      </c>
      <c r="O185">
        <v>10</v>
      </c>
      <c r="P185">
        <v>22</v>
      </c>
      <c r="Q185">
        <v>0</v>
      </c>
      <c r="R185">
        <v>1102</v>
      </c>
      <c r="T185">
        <v>1102</v>
      </c>
    </row>
    <row r="186" spans="1:20" x14ac:dyDescent="0.2">
      <c r="A186">
        <v>1658</v>
      </c>
      <c r="B186">
        <v>909</v>
      </c>
      <c r="C186" t="str">
        <f t="shared" si="2"/>
        <v>ec000909@adm.cfwb.be</v>
      </c>
      <c r="D186">
        <v>10</v>
      </c>
      <c r="E186" t="s">
        <v>51</v>
      </c>
      <c r="F186" t="s">
        <v>1163</v>
      </c>
      <c r="G186" t="s">
        <v>1164</v>
      </c>
      <c r="H186">
        <v>6000</v>
      </c>
      <c r="I186" t="s">
        <v>337</v>
      </c>
      <c r="J186" t="s">
        <v>1098</v>
      </c>
      <c r="K186">
        <v>1658</v>
      </c>
      <c r="L186" t="s">
        <v>1164</v>
      </c>
      <c r="M186">
        <v>6000</v>
      </c>
      <c r="N186" t="s">
        <v>337</v>
      </c>
      <c r="O186">
        <v>6</v>
      </c>
      <c r="P186">
        <v>37</v>
      </c>
      <c r="Q186">
        <v>0</v>
      </c>
      <c r="R186">
        <v>552</v>
      </c>
      <c r="T186">
        <v>552</v>
      </c>
    </row>
    <row r="187" spans="1:20" x14ac:dyDescent="0.2">
      <c r="A187">
        <v>1659</v>
      </c>
      <c r="B187">
        <v>910</v>
      </c>
      <c r="C187" t="str">
        <f t="shared" si="2"/>
        <v>ec000910@adm.cfwb.be</v>
      </c>
      <c r="D187">
        <v>10</v>
      </c>
      <c r="E187" t="s">
        <v>51</v>
      </c>
      <c r="F187" t="s">
        <v>335</v>
      </c>
      <c r="G187" t="s">
        <v>336</v>
      </c>
      <c r="H187">
        <v>6000</v>
      </c>
      <c r="I187" t="s">
        <v>337</v>
      </c>
      <c r="J187" t="s">
        <v>55</v>
      </c>
      <c r="K187">
        <v>1659</v>
      </c>
      <c r="L187" t="s">
        <v>336</v>
      </c>
      <c r="M187">
        <v>6000</v>
      </c>
      <c r="N187" t="s">
        <v>337</v>
      </c>
      <c r="O187">
        <v>7</v>
      </c>
      <c r="P187">
        <v>59</v>
      </c>
      <c r="Q187">
        <v>0</v>
      </c>
      <c r="R187">
        <v>807</v>
      </c>
      <c r="T187">
        <v>807</v>
      </c>
    </row>
    <row r="188" spans="1:20" x14ac:dyDescent="0.2">
      <c r="A188">
        <v>1660</v>
      </c>
      <c r="B188">
        <v>910</v>
      </c>
      <c r="C188" t="str">
        <f t="shared" si="2"/>
        <v>ec000910@adm.cfwb.be</v>
      </c>
      <c r="D188">
        <v>10</v>
      </c>
      <c r="E188" t="s">
        <v>51</v>
      </c>
      <c r="F188" t="s">
        <v>335</v>
      </c>
      <c r="G188" t="s">
        <v>336</v>
      </c>
      <c r="H188">
        <v>6000</v>
      </c>
      <c r="I188" t="s">
        <v>337</v>
      </c>
      <c r="J188" t="s">
        <v>55</v>
      </c>
      <c r="K188">
        <v>1660</v>
      </c>
      <c r="L188" t="s">
        <v>338</v>
      </c>
      <c r="M188">
        <v>6000</v>
      </c>
      <c r="N188" t="s">
        <v>337</v>
      </c>
      <c r="O188">
        <v>2</v>
      </c>
      <c r="P188">
        <v>14</v>
      </c>
      <c r="Q188">
        <v>0</v>
      </c>
      <c r="R188">
        <v>61</v>
      </c>
      <c r="T188">
        <v>61</v>
      </c>
    </row>
    <row r="189" spans="1:20" x14ac:dyDescent="0.2">
      <c r="A189">
        <v>1661</v>
      </c>
      <c r="B189">
        <v>911</v>
      </c>
      <c r="C189" t="str">
        <f t="shared" si="2"/>
        <v>ec000911@adm.cfwb.be</v>
      </c>
      <c r="D189">
        <v>10</v>
      </c>
      <c r="E189" t="s">
        <v>51</v>
      </c>
      <c r="F189" t="s">
        <v>339</v>
      </c>
      <c r="G189" t="s">
        <v>340</v>
      </c>
      <c r="H189">
        <v>6000</v>
      </c>
      <c r="I189" t="s">
        <v>337</v>
      </c>
      <c r="J189" t="s">
        <v>55</v>
      </c>
      <c r="K189">
        <v>1661</v>
      </c>
      <c r="L189" t="s">
        <v>340</v>
      </c>
      <c r="M189">
        <v>6000</v>
      </c>
      <c r="N189" t="s">
        <v>337</v>
      </c>
      <c r="O189">
        <v>17</v>
      </c>
      <c r="P189">
        <v>0</v>
      </c>
      <c r="Q189">
        <v>0</v>
      </c>
      <c r="R189">
        <v>905</v>
      </c>
      <c r="T189">
        <v>905</v>
      </c>
    </row>
    <row r="190" spans="1:20" x14ac:dyDescent="0.2">
      <c r="A190">
        <v>1662</v>
      </c>
      <c r="B190">
        <v>912</v>
      </c>
      <c r="C190" t="str">
        <f t="shared" si="2"/>
        <v>ec000912@adm.cfwb.be</v>
      </c>
      <c r="D190">
        <v>10</v>
      </c>
      <c r="E190" t="s">
        <v>51</v>
      </c>
      <c r="F190" t="s">
        <v>57</v>
      </c>
      <c r="G190" t="s">
        <v>341</v>
      </c>
      <c r="H190">
        <v>6000</v>
      </c>
      <c r="I190" t="s">
        <v>337</v>
      </c>
      <c r="J190" t="s">
        <v>55</v>
      </c>
      <c r="K190">
        <v>1662</v>
      </c>
      <c r="L190" t="s">
        <v>341</v>
      </c>
      <c r="M190">
        <v>6000</v>
      </c>
      <c r="N190" t="s">
        <v>337</v>
      </c>
      <c r="O190">
        <v>11</v>
      </c>
      <c r="P190">
        <v>0</v>
      </c>
      <c r="Q190">
        <v>0</v>
      </c>
      <c r="R190">
        <v>760</v>
      </c>
      <c r="T190">
        <v>760</v>
      </c>
    </row>
    <row r="191" spans="1:20" x14ac:dyDescent="0.2">
      <c r="A191">
        <v>1664</v>
      </c>
      <c r="B191">
        <v>912</v>
      </c>
      <c r="C191" t="str">
        <f t="shared" si="2"/>
        <v>ec000912@adm.cfwb.be</v>
      </c>
      <c r="D191">
        <v>10</v>
      </c>
      <c r="E191" t="s">
        <v>51</v>
      </c>
      <c r="F191" t="s">
        <v>57</v>
      </c>
      <c r="G191" t="s">
        <v>341</v>
      </c>
      <c r="H191">
        <v>6000</v>
      </c>
      <c r="I191" t="s">
        <v>337</v>
      </c>
      <c r="J191" t="s">
        <v>55</v>
      </c>
      <c r="K191">
        <v>1664</v>
      </c>
      <c r="L191" t="s">
        <v>342</v>
      </c>
      <c r="M191">
        <v>6032</v>
      </c>
      <c r="N191" t="s">
        <v>343</v>
      </c>
      <c r="O191">
        <v>2</v>
      </c>
      <c r="P191">
        <v>6</v>
      </c>
      <c r="Q191">
        <v>0</v>
      </c>
      <c r="R191">
        <v>38</v>
      </c>
      <c r="T191">
        <v>38</v>
      </c>
    </row>
    <row r="192" spans="1:20" x14ac:dyDescent="0.2">
      <c r="A192">
        <v>1672</v>
      </c>
      <c r="B192">
        <v>95331</v>
      </c>
      <c r="C192" t="str">
        <f t="shared" si="2"/>
        <v>ec095331@adm.cfwb.be</v>
      </c>
      <c r="D192">
        <v>10</v>
      </c>
      <c r="E192" t="s">
        <v>51</v>
      </c>
      <c r="F192" t="s">
        <v>1050</v>
      </c>
      <c r="G192" t="s">
        <v>1051</v>
      </c>
      <c r="H192">
        <v>6000</v>
      </c>
      <c r="I192" t="s">
        <v>337</v>
      </c>
      <c r="J192" t="s">
        <v>55</v>
      </c>
      <c r="K192">
        <v>1672</v>
      </c>
      <c r="L192" t="s">
        <v>1052</v>
      </c>
      <c r="M192">
        <v>6000</v>
      </c>
      <c r="N192" t="s">
        <v>337</v>
      </c>
      <c r="O192">
        <v>3</v>
      </c>
      <c r="P192">
        <v>20</v>
      </c>
      <c r="Q192">
        <v>0</v>
      </c>
      <c r="R192">
        <v>109</v>
      </c>
      <c r="T192">
        <v>109</v>
      </c>
    </row>
    <row r="193" spans="1:20" x14ac:dyDescent="0.2">
      <c r="A193">
        <v>1673</v>
      </c>
      <c r="B193">
        <v>95331</v>
      </c>
      <c r="C193" t="str">
        <f t="shared" si="2"/>
        <v>ec095331@adm.cfwb.be</v>
      </c>
      <c r="D193">
        <v>10</v>
      </c>
      <c r="E193" t="s">
        <v>51</v>
      </c>
      <c r="F193" t="s">
        <v>1050</v>
      </c>
      <c r="G193" t="s">
        <v>1051</v>
      </c>
      <c r="H193">
        <v>6000</v>
      </c>
      <c r="I193" t="s">
        <v>337</v>
      </c>
      <c r="J193" t="s">
        <v>55</v>
      </c>
      <c r="K193">
        <v>1673</v>
      </c>
      <c r="L193" t="s">
        <v>1051</v>
      </c>
      <c r="M193">
        <v>6000</v>
      </c>
      <c r="N193" t="s">
        <v>337</v>
      </c>
      <c r="O193">
        <v>4</v>
      </c>
      <c r="P193">
        <v>81</v>
      </c>
      <c r="Q193">
        <v>0</v>
      </c>
      <c r="R193">
        <v>961</v>
      </c>
      <c r="T193">
        <v>961</v>
      </c>
    </row>
    <row r="194" spans="1:20" x14ac:dyDescent="0.2">
      <c r="A194">
        <v>1678</v>
      </c>
      <c r="B194">
        <v>920</v>
      </c>
      <c r="C194" t="str">
        <f t="shared" si="2"/>
        <v>ec000920@adm.cfwb.be</v>
      </c>
      <c r="D194">
        <v>10</v>
      </c>
      <c r="E194" t="s">
        <v>51</v>
      </c>
      <c r="F194" t="s">
        <v>344</v>
      </c>
      <c r="G194" t="s">
        <v>345</v>
      </c>
      <c r="H194">
        <v>6000</v>
      </c>
      <c r="I194" t="s">
        <v>337</v>
      </c>
      <c r="J194" t="s">
        <v>55</v>
      </c>
      <c r="K194">
        <v>1678</v>
      </c>
      <c r="L194" t="s">
        <v>345</v>
      </c>
      <c r="M194">
        <v>6000</v>
      </c>
      <c r="N194" t="s">
        <v>337</v>
      </c>
      <c r="O194">
        <v>3</v>
      </c>
      <c r="P194">
        <v>142</v>
      </c>
      <c r="Q194">
        <v>0</v>
      </c>
      <c r="R194">
        <v>845</v>
      </c>
      <c r="T194">
        <v>845</v>
      </c>
    </row>
    <row r="195" spans="1:20" x14ac:dyDescent="0.2">
      <c r="A195">
        <v>1680</v>
      </c>
      <c r="B195">
        <v>921</v>
      </c>
      <c r="C195" t="str">
        <f t="shared" ref="C195:C258" si="3">CONCATENATE("ec",IF(LEN(B195)=2,"0000",IF(LEN(B195)=3,"000",IF(LEN(B195)=4,"00","0"))),B195,"@adm.cfwb.be")</f>
        <v>ec000921@adm.cfwb.be</v>
      </c>
      <c r="D195">
        <v>10</v>
      </c>
      <c r="E195" t="s">
        <v>51</v>
      </c>
      <c r="F195" t="s">
        <v>160</v>
      </c>
      <c r="G195" t="s">
        <v>346</v>
      </c>
      <c r="H195">
        <v>6000</v>
      </c>
      <c r="I195" t="s">
        <v>337</v>
      </c>
      <c r="J195" t="s">
        <v>55</v>
      </c>
      <c r="K195">
        <v>1680</v>
      </c>
      <c r="L195" t="s">
        <v>346</v>
      </c>
      <c r="M195">
        <v>6000</v>
      </c>
      <c r="N195" t="s">
        <v>337</v>
      </c>
      <c r="O195">
        <v>4</v>
      </c>
      <c r="P195">
        <v>62</v>
      </c>
      <c r="Q195">
        <v>0</v>
      </c>
      <c r="R195">
        <v>724</v>
      </c>
      <c r="T195">
        <v>724</v>
      </c>
    </row>
    <row r="196" spans="1:20" x14ac:dyDescent="0.2">
      <c r="A196">
        <v>1685</v>
      </c>
      <c r="B196">
        <v>923</v>
      </c>
      <c r="C196" t="str">
        <f t="shared" si="3"/>
        <v>ec000923@adm.cfwb.be</v>
      </c>
      <c r="D196">
        <v>10</v>
      </c>
      <c r="E196" t="s">
        <v>51</v>
      </c>
      <c r="F196" t="s">
        <v>347</v>
      </c>
      <c r="G196" t="s">
        <v>348</v>
      </c>
      <c r="H196">
        <v>6000</v>
      </c>
      <c r="I196" t="s">
        <v>337</v>
      </c>
      <c r="J196" t="s">
        <v>62</v>
      </c>
      <c r="K196">
        <v>1685</v>
      </c>
      <c r="L196" t="s">
        <v>348</v>
      </c>
      <c r="M196">
        <v>6000</v>
      </c>
      <c r="N196" t="s">
        <v>337</v>
      </c>
      <c r="O196">
        <v>3</v>
      </c>
      <c r="P196">
        <v>107</v>
      </c>
      <c r="Q196">
        <v>0</v>
      </c>
      <c r="R196">
        <v>534</v>
      </c>
      <c r="T196">
        <v>534</v>
      </c>
    </row>
    <row r="197" spans="1:20" x14ac:dyDescent="0.2">
      <c r="A197">
        <v>1691</v>
      </c>
      <c r="B197">
        <v>926</v>
      </c>
      <c r="C197" t="str">
        <f t="shared" si="3"/>
        <v>ec000926@adm.cfwb.be</v>
      </c>
      <c r="D197">
        <v>10</v>
      </c>
      <c r="E197" t="s">
        <v>51</v>
      </c>
      <c r="F197" t="s">
        <v>353</v>
      </c>
      <c r="G197" t="s">
        <v>354</v>
      </c>
      <c r="H197">
        <v>6000</v>
      </c>
      <c r="I197" t="s">
        <v>337</v>
      </c>
      <c r="J197" t="s">
        <v>62</v>
      </c>
      <c r="K197">
        <v>1691</v>
      </c>
      <c r="L197" t="s">
        <v>354</v>
      </c>
      <c r="M197">
        <v>6000</v>
      </c>
      <c r="N197" t="s">
        <v>337</v>
      </c>
      <c r="O197">
        <v>3</v>
      </c>
      <c r="P197">
        <v>82</v>
      </c>
      <c r="Q197">
        <v>0</v>
      </c>
      <c r="R197">
        <v>615</v>
      </c>
      <c r="T197">
        <v>615</v>
      </c>
    </row>
    <row r="198" spans="1:20" x14ac:dyDescent="0.2">
      <c r="A198">
        <v>1725</v>
      </c>
      <c r="B198">
        <v>932</v>
      </c>
      <c r="C198" t="str">
        <f t="shared" si="3"/>
        <v>ec000932@adm.cfwb.be</v>
      </c>
      <c r="D198">
        <v>10</v>
      </c>
      <c r="E198" t="s">
        <v>51</v>
      </c>
      <c r="F198" t="s">
        <v>1165</v>
      </c>
      <c r="G198" t="s">
        <v>1166</v>
      </c>
      <c r="H198">
        <v>6041</v>
      </c>
      <c r="I198" t="s">
        <v>314</v>
      </c>
      <c r="J198" t="s">
        <v>1098</v>
      </c>
      <c r="K198">
        <v>1725</v>
      </c>
      <c r="L198" t="s">
        <v>1166</v>
      </c>
      <c r="M198">
        <v>6041</v>
      </c>
      <c r="N198" t="s">
        <v>314</v>
      </c>
      <c r="O198">
        <v>3</v>
      </c>
      <c r="P198">
        <v>48</v>
      </c>
      <c r="Q198">
        <v>0</v>
      </c>
      <c r="R198">
        <v>399</v>
      </c>
      <c r="T198">
        <v>399</v>
      </c>
    </row>
    <row r="199" spans="1:20" x14ac:dyDescent="0.2">
      <c r="A199">
        <v>1726</v>
      </c>
      <c r="B199">
        <v>933</v>
      </c>
      <c r="C199" t="str">
        <f t="shared" si="3"/>
        <v>ec000933@adm.cfwb.be</v>
      </c>
      <c r="D199">
        <v>10</v>
      </c>
      <c r="E199" t="s">
        <v>51</v>
      </c>
      <c r="F199" t="s">
        <v>355</v>
      </c>
      <c r="G199" t="s">
        <v>356</v>
      </c>
      <c r="H199">
        <v>6041</v>
      </c>
      <c r="I199" t="s">
        <v>314</v>
      </c>
      <c r="J199" t="s">
        <v>55</v>
      </c>
      <c r="K199">
        <v>1726</v>
      </c>
      <c r="L199" t="s">
        <v>356</v>
      </c>
      <c r="M199">
        <v>6041</v>
      </c>
      <c r="N199" t="s">
        <v>314</v>
      </c>
      <c r="O199">
        <v>12</v>
      </c>
      <c r="P199">
        <v>0</v>
      </c>
      <c r="Q199">
        <v>0</v>
      </c>
      <c r="R199">
        <v>1360</v>
      </c>
      <c r="T199">
        <v>1360</v>
      </c>
    </row>
    <row r="200" spans="1:20" x14ac:dyDescent="0.2">
      <c r="A200">
        <v>1727</v>
      </c>
      <c r="B200">
        <v>934</v>
      </c>
      <c r="C200" t="str">
        <f t="shared" si="3"/>
        <v>ec000934@adm.cfwb.be</v>
      </c>
      <c r="D200">
        <v>10</v>
      </c>
      <c r="E200" t="s">
        <v>51</v>
      </c>
      <c r="F200" t="s">
        <v>357</v>
      </c>
      <c r="G200" t="s">
        <v>358</v>
      </c>
      <c r="H200">
        <v>6041</v>
      </c>
      <c r="I200" t="s">
        <v>314</v>
      </c>
      <c r="J200" t="s">
        <v>55</v>
      </c>
      <c r="K200">
        <v>1727</v>
      </c>
      <c r="L200" t="s">
        <v>358</v>
      </c>
      <c r="M200">
        <v>6041</v>
      </c>
      <c r="N200" t="s">
        <v>314</v>
      </c>
      <c r="O200">
        <v>16</v>
      </c>
      <c r="P200">
        <v>0</v>
      </c>
      <c r="Q200">
        <v>0</v>
      </c>
      <c r="R200">
        <v>950</v>
      </c>
      <c r="T200">
        <v>950</v>
      </c>
    </row>
    <row r="201" spans="1:20" x14ac:dyDescent="0.2">
      <c r="A201">
        <v>1733</v>
      </c>
      <c r="B201">
        <v>936</v>
      </c>
      <c r="C201" t="str">
        <f t="shared" si="3"/>
        <v>ec000936@adm.cfwb.be</v>
      </c>
      <c r="D201">
        <v>10</v>
      </c>
      <c r="E201" t="s">
        <v>51</v>
      </c>
      <c r="F201" t="s">
        <v>359</v>
      </c>
      <c r="G201" t="s">
        <v>360</v>
      </c>
      <c r="H201">
        <v>6041</v>
      </c>
      <c r="I201" t="s">
        <v>314</v>
      </c>
      <c r="J201" t="s">
        <v>55</v>
      </c>
      <c r="K201">
        <v>1733</v>
      </c>
      <c r="L201" t="s">
        <v>360</v>
      </c>
      <c r="M201">
        <v>6041</v>
      </c>
      <c r="N201" t="s">
        <v>314</v>
      </c>
      <c r="O201">
        <v>5</v>
      </c>
      <c r="P201">
        <v>80</v>
      </c>
      <c r="Q201">
        <v>0</v>
      </c>
      <c r="R201">
        <v>928</v>
      </c>
      <c r="T201">
        <v>928</v>
      </c>
    </row>
    <row r="202" spans="1:20" x14ac:dyDescent="0.2">
      <c r="A202">
        <v>1738</v>
      </c>
      <c r="B202">
        <v>940</v>
      </c>
      <c r="C202" t="str">
        <f t="shared" si="3"/>
        <v>ec000940@adm.cfwb.be</v>
      </c>
      <c r="D202">
        <v>10</v>
      </c>
      <c r="E202" t="s">
        <v>51</v>
      </c>
      <c r="F202" t="s">
        <v>1167</v>
      </c>
      <c r="G202" t="s">
        <v>1168</v>
      </c>
      <c r="H202">
        <v>6040</v>
      </c>
      <c r="I202" t="s">
        <v>364</v>
      </c>
      <c r="J202" t="s">
        <v>1098</v>
      </c>
      <c r="K202">
        <v>1738</v>
      </c>
      <c r="L202" t="s">
        <v>1168</v>
      </c>
      <c r="M202">
        <v>6040</v>
      </c>
      <c r="N202" t="s">
        <v>364</v>
      </c>
      <c r="O202">
        <v>1</v>
      </c>
      <c r="P202">
        <v>79</v>
      </c>
      <c r="Q202">
        <v>0</v>
      </c>
      <c r="R202">
        <v>423</v>
      </c>
      <c r="T202">
        <v>423</v>
      </c>
    </row>
    <row r="203" spans="1:20" x14ac:dyDescent="0.2">
      <c r="A203">
        <v>1739</v>
      </c>
      <c r="B203">
        <v>941</v>
      </c>
      <c r="C203" t="str">
        <f t="shared" si="3"/>
        <v>ec000941@adm.cfwb.be</v>
      </c>
      <c r="D203">
        <v>10</v>
      </c>
      <c r="E203" t="s">
        <v>51</v>
      </c>
      <c r="F203" t="s">
        <v>362</v>
      </c>
      <c r="G203" t="s">
        <v>363</v>
      </c>
      <c r="H203">
        <v>6040</v>
      </c>
      <c r="I203" t="s">
        <v>364</v>
      </c>
      <c r="J203" t="s">
        <v>55</v>
      </c>
      <c r="K203">
        <v>1739</v>
      </c>
      <c r="L203" t="s">
        <v>363</v>
      </c>
      <c r="M203">
        <v>6040</v>
      </c>
      <c r="N203" t="s">
        <v>364</v>
      </c>
      <c r="O203">
        <v>4</v>
      </c>
      <c r="P203">
        <v>147</v>
      </c>
      <c r="Q203">
        <v>0</v>
      </c>
      <c r="R203">
        <v>891</v>
      </c>
      <c r="T203">
        <v>891</v>
      </c>
    </row>
    <row r="204" spans="1:20" x14ac:dyDescent="0.2">
      <c r="A204">
        <v>1752</v>
      </c>
      <c r="B204">
        <v>945</v>
      </c>
      <c r="C204" t="str">
        <f t="shared" si="3"/>
        <v>ec000945@adm.cfwb.be</v>
      </c>
      <c r="D204">
        <v>10</v>
      </c>
      <c r="E204" t="s">
        <v>51</v>
      </c>
      <c r="F204" t="s">
        <v>1169</v>
      </c>
      <c r="G204" t="s">
        <v>1170</v>
      </c>
      <c r="H204">
        <v>6060</v>
      </c>
      <c r="I204" t="s">
        <v>367</v>
      </c>
      <c r="J204" t="s">
        <v>1098</v>
      </c>
      <c r="K204">
        <v>1752</v>
      </c>
      <c r="L204" t="s">
        <v>1170</v>
      </c>
      <c r="M204">
        <v>6060</v>
      </c>
      <c r="N204" t="s">
        <v>367</v>
      </c>
      <c r="O204">
        <v>3</v>
      </c>
      <c r="P204">
        <v>88</v>
      </c>
      <c r="Q204">
        <v>0</v>
      </c>
      <c r="R204">
        <v>455</v>
      </c>
      <c r="T204">
        <v>455</v>
      </c>
    </row>
    <row r="205" spans="1:20" x14ac:dyDescent="0.2">
      <c r="A205">
        <v>1754</v>
      </c>
      <c r="B205">
        <v>946</v>
      </c>
      <c r="C205" t="str">
        <f t="shared" si="3"/>
        <v>ec000946@adm.cfwb.be</v>
      </c>
      <c r="D205">
        <v>10</v>
      </c>
      <c r="E205" t="s">
        <v>51</v>
      </c>
      <c r="F205" t="s">
        <v>365</v>
      </c>
      <c r="G205" t="s">
        <v>366</v>
      </c>
      <c r="H205">
        <v>6060</v>
      </c>
      <c r="I205" t="s">
        <v>367</v>
      </c>
      <c r="J205" t="s">
        <v>55</v>
      </c>
      <c r="K205">
        <v>1754</v>
      </c>
      <c r="L205" t="s">
        <v>366</v>
      </c>
      <c r="M205">
        <v>6060</v>
      </c>
      <c r="N205" t="s">
        <v>367</v>
      </c>
      <c r="O205">
        <v>2</v>
      </c>
      <c r="P205">
        <v>68</v>
      </c>
      <c r="Q205">
        <v>0</v>
      </c>
      <c r="R205">
        <v>389</v>
      </c>
      <c r="T205">
        <v>389</v>
      </c>
    </row>
    <row r="206" spans="1:20" x14ac:dyDescent="0.2">
      <c r="A206">
        <v>1761</v>
      </c>
      <c r="B206">
        <v>950</v>
      </c>
      <c r="C206" t="str">
        <f t="shared" si="3"/>
        <v>ec000950@adm.cfwb.be</v>
      </c>
      <c r="D206">
        <v>10</v>
      </c>
      <c r="E206" t="s">
        <v>51</v>
      </c>
      <c r="F206" t="s">
        <v>1171</v>
      </c>
      <c r="G206" t="s">
        <v>1172</v>
      </c>
      <c r="H206">
        <v>6030</v>
      </c>
      <c r="I206" t="s">
        <v>383</v>
      </c>
      <c r="J206" t="s">
        <v>1098</v>
      </c>
      <c r="K206">
        <v>1761</v>
      </c>
      <c r="L206" t="s">
        <v>1172</v>
      </c>
      <c r="M206">
        <v>6030</v>
      </c>
      <c r="N206" t="s">
        <v>383</v>
      </c>
      <c r="O206">
        <v>1</v>
      </c>
      <c r="P206">
        <v>114</v>
      </c>
      <c r="Q206">
        <v>0</v>
      </c>
      <c r="R206">
        <v>436</v>
      </c>
      <c r="T206">
        <v>436</v>
      </c>
    </row>
    <row r="207" spans="1:20" x14ac:dyDescent="0.2">
      <c r="A207">
        <v>1773</v>
      </c>
      <c r="B207">
        <v>954</v>
      </c>
      <c r="C207" t="str">
        <f t="shared" si="3"/>
        <v>ec000954@adm.cfwb.be</v>
      </c>
      <c r="D207">
        <v>10</v>
      </c>
      <c r="E207" t="s">
        <v>51</v>
      </c>
      <c r="F207" t="s">
        <v>1173</v>
      </c>
      <c r="G207" t="s">
        <v>1174</v>
      </c>
      <c r="H207">
        <v>6001</v>
      </c>
      <c r="I207" t="s">
        <v>377</v>
      </c>
      <c r="J207" t="s">
        <v>1098</v>
      </c>
      <c r="K207">
        <v>1773</v>
      </c>
      <c r="L207" t="s">
        <v>1174</v>
      </c>
      <c r="M207">
        <v>6001</v>
      </c>
      <c r="N207" t="s">
        <v>377</v>
      </c>
      <c r="O207">
        <v>9</v>
      </c>
      <c r="P207">
        <v>0</v>
      </c>
      <c r="Q207">
        <v>0</v>
      </c>
      <c r="R207">
        <v>839</v>
      </c>
      <c r="T207">
        <v>839</v>
      </c>
    </row>
    <row r="208" spans="1:20" x14ac:dyDescent="0.2">
      <c r="A208">
        <v>1774</v>
      </c>
      <c r="B208">
        <v>710</v>
      </c>
      <c r="C208" t="str">
        <f t="shared" si="3"/>
        <v>ec000710@adm.cfwb.be</v>
      </c>
      <c r="D208">
        <v>2</v>
      </c>
      <c r="E208" t="s">
        <v>51</v>
      </c>
      <c r="F208" t="s">
        <v>310</v>
      </c>
      <c r="G208" t="s">
        <v>311</v>
      </c>
      <c r="H208">
        <v>1301</v>
      </c>
      <c r="I208" t="s">
        <v>312</v>
      </c>
      <c r="J208" t="s">
        <v>135</v>
      </c>
      <c r="K208">
        <v>1774</v>
      </c>
      <c r="L208" t="s">
        <v>313</v>
      </c>
      <c r="M208">
        <v>6041</v>
      </c>
      <c r="N208" t="s">
        <v>314</v>
      </c>
      <c r="O208">
        <v>5</v>
      </c>
      <c r="P208">
        <v>26</v>
      </c>
      <c r="Q208">
        <v>0</v>
      </c>
      <c r="R208">
        <v>274</v>
      </c>
      <c r="T208">
        <v>274</v>
      </c>
    </row>
    <row r="209" spans="1:20" x14ac:dyDescent="0.2">
      <c r="A209">
        <v>1796</v>
      </c>
      <c r="B209">
        <v>983</v>
      </c>
      <c r="C209" t="str">
        <f t="shared" si="3"/>
        <v>ec000983@adm.cfwb.be</v>
      </c>
      <c r="D209">
        <v>10</v>
      </c>
      <c r="E209">
        <v>983</v>
      </c>
      <c r="F209" t="s">
        <v>378</v>
      </c>
      <c r="G209" t="s">
        <v>379</v>
      </c>
      <c r="H209">
        <v>6000</v>
      </c>
      <c r="I209" t="s">
        <v>337</v>
      </c>
      <c r="J209" t="s">
        <v>62</v>
      </c>
      <c r="K209">
        <v>1796</v>
      </c>
      <c r="L209" t="s">
        <v>380</v>
      </c>
      <c r="M209">
        <v>6040</v>
      </c>
      <c r="N209" t="s">
        <v>364</v>
      </c>
      <c r="Q209" t="s">
        <v>56</v>
      </c>
      <c r="R209">
        <v>81</v>
      </c>
      <c r="T209">
        <v>81</v>
      </c>
    </row>
    <row r="210" spans="1:20" x14ac:dyDescent="0.2">
      <c r="A210">
        <v>1810</v>
      </c>
      <c r="B210">
        <v>967</v>
      </c>
      <c r="C210" t="str">
        <f t="shared" si="3"/>
        <v>ec000967@adm.cfwb.be</v>
      </c>
      <c r="D210">
        <v>10</v>
      </c>
      <c r="E210" t="s">
        <v>51</v>
      </c>
      <c r="F210" t="s">
        <v>370</v>
      </c>
      <c r="G210" t="s">
        <v>371</v>
      </c>
      <c r="H210">
        <v>6061</v>
      </c>
      <c r="I210" t="s">
        <v>372</v>
      </c>
      <c r="J210" t="s">
        <v>62</v>
      </c>
      <c r="K210">
        <v>1810</v>
      </c>
      <c r="L210" t="s">
        <v>371</v>
      </c>
      <c r="M210">
        <v>6061</v>
      </c>
      <c r="N210" t="s">
        <v>372</v>
      </c>
      <c r="O210">
        <v>4</v>
      </c>
      <c r="P210">
        <v>115</v>
      </c>
      <c r="Q210">
        <v>0</v>
      </c>
      <c r="R210">
        <v>718</v>
      </c>
      <c r="S210">
        <v>133</v>
      </c>
      <c r="T210">
        <v>585</v>
      </c>
    </row>
    <row r="211" spans="1:20" x14ac:dyDescent="0.2">
      <c r="A211">
        <v>1811</v>
      </c>
      <c r="B211">
        <v>1120</v>
      </c>
      <c r="C211" t="str">
        <f t="shared" si="3"/>
        <v>ec001120@adm.cfwb.be</v>
      </c>
      <c r="D211">
        <v>9</v>
      </c>
      <c r="E211" t="s">
        <v>51</v>
      </c>
      <c r="F211" t="s">
        <v>415</v>
      </c>
      <c r="G211" t="s">
        <v>416</v>
      </c>
      <c r="H211">
        <v>7301</v>
      </c>
      <c r="I211" t="s">
        <v>414</v>
      </c>
      <c r="J211" t="s">
        <v>55</v>
      </c>
      <c r="K211">
        <v>1811</v>
      </c>
      <c r="L211" t="s">
        <v>417</v>
      </c>
      <c r="M211">
        <v>6061</v>
      </c>
      <c r="N211" t="s">
        <v>372</v>
      </c>
      <c r="O211">
        <v>6</v>
      </c>
      <c r="P211">
        <v>9</v>
      </c>
      <c r="Q211">
        <v>0</v>
      </c>
      <c r="R211">
        <v>308</v>
      </c>
      <c r="S211">
        <v>308</v>
      </c>
      <c r="T211">
        <v>0</v>
      </c>
    </row>
    <row r="212" spans="1:20" x14ac:dyDescent="0.2">
      <c r="A212">
        <v>1842</v>
      </c>
      <c r="B212">
        <v>980</v>
      </c>
      <c r="C212" t="str">
        <f t="shared" si="3"/>
        <v>ec000980@adm.cfwb.be</v>
      </c>
      <c r="D212">
        <v>10</v>
      </c>
      <c r="E212" t="s">
        <v>51</v>
      </c>
      <c r="F212" t="s">
        <v>373</v>
      </c>
      <c r="G212" t="s">
        <v>374</v>
      </c>
      <c r="H212">
        <v>6010</v>
      </c>
      <c r="I212" t="s">
        <v>375</v>
      </c>
      <c r="J212" t="s">
        <v>62</v>
      </c>
      <c r="K212">
        <v>1842</v>
      </c>
      <c r="L212" t="s">
        <v>374</v>
      </c>
      <c r="M212">
        <v>6010</v>
      </c>
      <c r="N212" t="s">
        <v>375</v>
      </c>
      <c r="O212">
        <v>2</v>
      </c>
      <c r="P212">
        <v>73</v>
      </c>
      <c r="Q212">
        <v>0</v>
      </c>
      <c r="R212">
        <v>437</v>
      </c>
      <c r="T212">
        <v>437</v>
      </c>
    </row>
    <row r="213" spans="1:20" x14ac:dyDescent="0.2">
      <c r="A213">
        <v>1844</v>
      </c>
      <c r="B213">
        <v>980</v>
      </c>
      <c r="C213" t="str">
        <f t="shared" si="3"/>
        <v>ec000980@adm.cfwb.be</v>
      </c>
      <c r="D213">
        <v>10</v>
      </c>
      <c r="E213" t="s">
        <v>51</v>
      </c>
      <c r="F213" t="s">
        <v>373</v>
      </c>
      <c r="G213" t="s">
        <v>374</v>
      </c>
      <c r="H213">
        <v>6010</v>
      </c>
      <c r="I213" t="s">
        <v>375</v>
      </c>
      <c r="J213" t="s">
        <v>62</v>
      </c>
      <c r="K213">
        <v>1844</v>
      </c>
      <c r="L213" t="s">
        <v>376</v>
      </c>
      <c r="M213">
        <v>6001</v>
      </c>
      <c r="N213" t="s">
        <v>377</v>
      </c>
      <c r="O213">
        <v>3</v>
      </c>
      <c r="P213">
        <v>14</v>
      </c>
      <c r="Q213">
        <v>0</v>
      </c>
      <c r="R213">
        <v>173</v>
      </c>
      <c r="T213">
        <v>173</v>
      </c>
    </row>
    <row r="214" spans="1:20" x14ac:dyDescent="0.2">
      <c r="A214">
        <v>1852</v>
      </c>
      <c r="B214">
        <v>983</v>
      </c>
      <c r="C214" t="str">
        <f t="shared" si="3"/>
        <v>ec000983@adm.cfwb.be</v>
      </c>
      <c r="D214">
        <v>10</v>
      </c>
      <c r="E214" t="s">
        <v>51</v>
      </c>
      <c r="F214" t="s">
        <v>378</v>
      </c>
      <c r="G214" t="s">
        <v>379</v>
      </c>
      <c r="H214">
        <v>6000</v>
      </c>
      <c r="I214" t="s">
        <v>337</v>
      </c>
      <c r="J214" t="s">
        <v>62</v>
      </c>
      <c r="K214">
        <v>1852</v>
      </c>
      <c r="L214" t="s">
        <v>379</v>
      </c>
      <c r="M214">
        <v>6000</v>
      </c>
      <c r="N214" t="s">
        <v>337</v>
      </c>
      <c r="O214">
        <v>4</v>
      </c>
      <c r="P214">
        <v>118</v>
      </c>
      <c r="Q214">
        <v>0</v>
      </c>
      <c r="R214">
        <v>509</v>
      </c>
      <c r="T214">
        <v>509</v>
      </c>
    </row>
    <row r="215" spans="1:20" x14ac:dyDescent="0.2">
      <c r="A215">
        <v>1867</v>
      </c>
      <c r="B215">
        <v>946</v>
      </c>
      <c r="C215" t="str">
        <f t="shared" si="3"/>
        <v>ec000946@adm.cfwb.be</v>
      </c>
      <c r="D215">
        <v>10</v>
      </c>
      <c r="E215">
        <v>95333</v>
      </c>
      <c r="F215" t="s">
        <v>365</v>
      </c>
      <c r="G215" t="s">
        <v>366</v>
      </c>
      <c r="H215">
        <v>6060</v>
      </c>
      <c r="I215" t="s">
        <v>367</v>
      </c>
      <c r="J215" t="s">
        <v>55</v>
      </c>
      <c r="K215">
        <v>1867</v>
      </c>
      <c r="L215" t="s">
        <v>366</v>
      </c>
      <c r="M215">
        <v>6060</v>
      </c>
      <c r="N215" t="s">
        <v>367</v>
      </c>
      <c r="Q215" t="s">
        <v>56</v>
      </c>
      <c r="R215">
        <v>0</v>
      </c>
      <c r="T215">
        <v>0</v>
      </c>
    </row>
    <row r="216" spans="1:20" x14ac:dyDescent="0.2">
      <c r="A216">
        <v>1895</v>
      </c>
      <c r="B216">
        <v>998</v>
      </c>
      <c r="C216" t="str">
        <f t="shared" si="3"/>
        <v>ec000998@adm.cfwb.be</v>
      </c>
      <c r="D216">
        <v>10</v>
      </c>
      <c r="E216" t="s">
        <v>51</v>
      </c>
      <c r="F216" t="s">
        <v>1175</v>
      </c>
      <c r="G216" t="s">
        <v>1176</v>
      </c>
      <c r="H216">
        <v>6200</v>
      </c>
      <c r="I216" t="s">
        <v>386</v>
      </c>
      <c r="J216" t="s">
        <v>1098</v>
      </c>
      <c r="K216">
        <v>1895</v>
      </c>
      <c r="L216" t="s">
        <v>1176</v>
      </c>
      <c r="M216">
        <v>6200</v>
      </c>
      <c r="N216" t="s">
        <v>386</v>
      </c>
      <c r="O216">
        <v>4</v>
      </c>
      <c r="P216">
        <v>75</v>
      </c>
      <c r="Q216">
        <v>0</v>
      </c>
      <c r="R216">
        <v>558</v>
      </c>
      <c r="T216">
        <v>558</v>
      </c>
    </row>
    <row r="217" spans="1:20" x14ac:dyDescent="0.2">
      <c r="A217">
        <v>1898</v>
      </c>
      <c r="B217">
        <v>999</v>
      </c>
      <c r="C217" t="str">
        <f t="shared" si="3"/>
        <v>ec000999@adm.cfwb.be</v>
      </c>
      <c r="D217">
        <v>10</v>
      </c>
      <c r="E217" t="s">
        <v>51</v>
      </c>
      <c r="F217" t="s">
        <v>1177</v>
      </c>
      <c r="G217" t="s">
        <v>1178</v>
      </c>
      <c r="H217">
        <v>6200</v>
      </c>
      <c r="I217" t="s">
        <v>386</v>
      </c>
      <c r="J217" t="s">
        <v>1098</v>
      </c>
      <c r="K217">
        <v>1898</v>
      </c>
      <c r="L217" t="s">
        <v>1178</v>
      </c>
      <c r="M217">
        <v>6200</v>
      </c>
      <c r="N217" t="s">
        <v>386</v>
      </c>
      <c r="O217">
        <v>6</v>
      </c>
      <c r="P217">
        <v>49</v>
      </c>
      <c r="Q217">
        <v>0</v>
      </c>
      <c r="R217">
        <v>480</v>
      </c>
      <c r="T217">
        <v>480</v>
      </c>
    </row>
    <row r="218" spans="1:20" x14ac:dyDescent="0.2">
      <c r="A218">
        <v>1899</v>
      </c>
      <c r="B218">
        <v>1000</v>
      </c>
      <c r="C218" t="str">
        <f t="shared" si="3"/>
        <v>ec001000@adm.cfwb.be</v>
      </c>
      <c r="D218">
        <v>10</v>
      </c>
      <c r="E218" t="s">
        <v>51</v>
      </c>
      <c r="F218" t="s">
        <v>191</v>
      </c>
      <c r="G218" t="s">
        <v>385</v>
      </c>
      <c r="H218">
        <v>6200</v>
      </c>
      <c r="I218" t="s">
        <v>386</v>
      </c>
      <c r="J218" t="s">
        <v>55</v>
      </c>
      <c r="K218">
        <v>1899</v>
      </c>
      <c r="L218" t="s">
        <v>385</v>
      </c>
      <c r="M218">
        <v>6200</v>
      </c>
      <c r="N218" t="s">
        <v>386</v>
      </c>
      <c r="O218">
        <v>10</v>
      </c>
      <c r="P218">
        <v>14</v>
      </c>
      <c r="Q218">
        <v>0</v>
      </c>
      <c r="R218">
        <v>514</v>
      </c>
      <c r="T218">
        <v>514</v>
      </c>
    </row>
    <row r="219" spans="1:20" x14ac:dyDescent="0.2">
      <c r="A219">
        <v>1901</v>
      </c>
      <c r="B219">
        <v>1004</v>
      </c>
      <c r="C219" t="str">
        <f t="shared" si="3"/>
        <v>ec001004@adm.cfwb.be</v>
      </c>
      <c r="D219">
        <v>10</v>
      </c>
      <c r="E219">
        <v>936</v>
      </c>
      <c r="F219" t="s">
        <v>191</v>
      </c>
      <c r="G219" t="s">
        <v>389</v>
      </c>
      <c r="H219">
        <v>6200</v>
      </c>
      <c r="I219" t="s">
        <v>390</v>
      </c>
      <c r="J219" t="s">
        <v>55</v>
      </c>
      <c r="K219">
        <v>1901</v>
      </c>
      <c r="L219" t="s">
        <v>389</v>
      </c>
      <c r="M219">
        <v>6200</v>
      </c>
      <c r="N219" t="s">
        <v>390</v>
      </c>
      <c r="Q219" t="s">
        <v>56</v>
      </c>
      <c r="R219">
        <v>66</v>
      </c>
      <c r="T219">
        <v>66</v>
      </c>
    </row>
    <row r="220" spans="1:20" x14ac:dyDescent="0.2">
      <c r="A220">
        <v>1903</v>
      </c>
      <c r="B220">
        <v>1002</v>
      </c>
      <c r="C220" t="str">
        <f t="shared" si="3"/>
        <v>ec001002@adm.cfwb.be</v>
      </c>
      <c r="D220">
        <v>10</v>
      </c>
      <c r="E220" t="s">
        <v>51</v>
      </c>
      <c r="F220" t="s">
        <v>387</v>
      </c>
      <c r="G220" t="s">
        <v>388</v>
      </c>
      <c r="H220">
        <v>6200</v>
      </c>
      <c r="I220" t="s">
        <v>386</v>
      </c>
      <c r="J220" t="s">
        <v>55</v>
      </c>
      <c r="K220">
        <v>1903</v>
      </c>
      <c r="L220" t="s">
        <v>388</v>
      </c>
      <c r="M220">
        <v>6200</v>
      </c>
      <c r="N220" t="s">
        <v>386</v>
      </c>
      <c r="O220">
        <v>14</v>
      </c>
      <c r="P220">
        <v>0</v>
      </c>
      <c r="Q220">
        <v>0</v>
      </c>
      <c r="R220">
        <v>555</v>
      </c>
      <c r="T220">
        <v>555</v>
      </c>
    </row>
    <row r="221" spans="1:20" x14ac:dyDescent="0.2">
      <c r="A221">
        <v>1908</v>
      </c>
      <c r="B221">
        <v>1005</v>
      </c>
      <c r="C221" t="str">
        <f t="shared" si="3"/>
        <v>ec001005@adm.cfwb.be</v>
      </c>
      <c r="D221">
        <v>10</v>
      </c>
      <c r="E221">
        <v>95333</v>
      </c>
      <c r="F221" t="s">
        <v>392</v>
      </c>
      <c r="G221" t="s">
        <v>393</v>
      </c>
      <c r="H221">
        <v>6200</v>
      </c>
      <c r="I221" t="s">
        <v>390</v>
      </c>
      <c r="J221" t="s">
        <v>55</v>
      </c>
      <c r="K221">
        <v>1908</v>
      </c>
      <c r="L221" t="s">
        <v>393</v>
      </c>
      <c r="M221">
        <v>6200</v>
      </c>
      <c r="N221" t="s">
        <v>390</v>
      </c>
      <c r="Q221" t="s">
        <v>56</v>
      </c>
      <c r="R221">
        <v>13</v>
      </c>
      <c r="T221">
        <v>13</v>
      </c>
    </row>
    <row r="222" spans="1:20" x14ac:dyDescent="0.2">
      <c r="A222">
        <v>1909</v>
      </c>
      <c r="B222">
        <v>1004</v>
      </c>
      <c r="C222" t="str">
        <f t="shared" si="3"/>
        <v>ec001004@adm.cfwb.be</v>
      </c>
      <c r="D222">
        <v>10</v>
      </c>
      <c r="E222" t="s">
        <v>51</v>
      </c>
      <c r="F222" t="s">
        <v>191</v>
      </c>
      <c r="G222" t="s">
        <v>389</v>
      </c>
      <c r="H222">
        <v>6200</v>
      </c>
      <c r="I222" t="s">
        <v>390</v>
      </c>
      <c r="J222" t="s">
        <v>55</v>
      </c>
      <c r="K222">
        <v>1909</v>
      </c>
      <c r="L222" t="s">
        <v>389</v>
      </c>
      <c r="M222">
        <v>6200</v>
      </c>
      <c r="N222" t="s">
        <v>390</v>
      </c>
      <c r="O222">
        <v>2</v>
      </c>
      <c r="P222">
        <v>81</v>
      </c>
      <c r="Q222">
        <v>0</v>
      </c>
      <c r="R222">
        <v>440</v>
      </c>
      <c r="T222">
        <v>440</v>
      </c>
    </row>
    <row r="223" spans="1:20" x14ac:dyDescent="0.2">
      <c r="A223">
        <v>1911</v>
      </c>
      <c r="B223">
        <v>1005</v>
      </c>
      <c r="C223" t="str">
        <f t="shared" si="3"/>
        <v>ec001005@adm.cfwb.be</v>
      </c>
      <c r="D223">
        <v>10</v>
      </c>
      <c r="E223" t="s">
        <v>51</v>
      </c>
      <c r="F223" t="s">
        <v>392</v>
      </c>
      <c r="G223" t="s">
        <v>393</v>
      </c>
      <c r="H223">
        <v>6200</v>
      </c>
      <c r="I223" t="s">
        <v>390</v>
      </c>
      <c r="J223" t="s">
        <v>55</v>
      </c>
      <c r="K223">
        <v>1911</v>
      </c>
      <c r="L223" t="s">
        <v>393</v>
      </c>
      <c r="M223">
        <v>6200</v>
      </c>
      <c r="N223" t="s">
        <v>390</v>
      </c>
      <c r="O223">
        <v>8</v>
      </c>
      <c r="P223">
        <v>22</v>
      </c>
      <c r="Q223">
        <v>0</v>
      </c>
      <c r="R223">
        <v>600</v>
      </c>
      <c r="T223">
        <v>600</v>
      </c>
    </row>
    <row r="224" spans="1:20" x14ac:dyDescent="0.2">
      <c r="A224">
        <v>1939</v>
      </c>
      <c r="B224">
        <v>1595</v>
      </c>
      <c r="C224" t="str">
        <f t="shared" si="3"/>
        <v>ec001595@adm.cfwb.be</v>
      </c>
      <c r="D224">
        <v>9</v>
      </c>
      <c r="E224">
        <v>1595</v>
      </c>
      <c r="F224" t="s">
        <v>1229</v>
      </c>
      <c r="G224" t="s">
        <v>1230</v>
      </c>
      <c r="H224">
        <v>7140</v>
      </c>
      <c r="I224" t="s">
        <v>1231</v>
      </c>
      <c r="J224" t="s">
        <v>1098</v>
      </c>
      <c r="K224">
        <v>1939</v>
      </c>
      <c r="L224" t="s">
        <v>1232</v>
      </c>
      <c r="M224">
        <v>6183</v>
      </c>
      <c r="N224" t="s">
        <v>1233</v>
      </c>
      <c r="Q224" t="s">
        <v>56</v>
      </c>
      <c r="R224">
        <v>103</v>
      </c>
      <c r="T224">
        <v>103</v>
      </c>
    </row>
    <row r="225" spans="1:20" x14ac:dyDescent="0.2">
      <c r="A225">
        <v>1965</v>
      </c>
      <c r="B225">
        <v>923</v>
      </c>
      <c r="C225" t="str">
        <f t="shared" si="3"/>
        <v>ec000923@adm.cfwb.be</v>
      </c>
      <c r="D225">
        <v>10</v>
      </c>
      <c r="E225" t="s">
        <v>51</v>
      </c>
      <c r="F225" t="s">
        <v>347</v>
      </c>
      <c r="G225" t="s">
        <v>348</v>
      </c>
      <c r="H225">
        <v>6000</v>
      </c>
      <c r="I225" t="s">
        <v>337</v>
      </c>
      <c r="J225" t="s">
        <v>62</v>
      </c>
      <c r="K225">
        <v>1965</v>
      </c>
      <c r="L225" t="s">
        <v>349</v>
      </c>
      <c r="M225">
        <v>6240</v>
      </c>
      <c r="N225" t="s">
        <v>350</v>
      </c>
      <c r="O225">
        <v>3</v>
      </c>
      <c r="P225">
        <v>7</v>
      </c>
      <c r="Q225">
        <v>0</v>
      </c>
      <c r="R225">
        <v>18</v>
      </c>
      <c r="T225">
        <v>18</v>
      </c>
    </row>
    <row r="226" spans="1:20" x14ac:dyDescent="0.2">
      <c r="A226">
        <v>2001</v>
      </c>
      <c r="B226">
        <v>1045</v>
      </c>
      <c r="C226" t="str">
        <f t="shared" si="3"/>
        <v>ec001045@adm.cfwb.be</v>
      </c>
      <c r="D226">
        <v>10</v>
      </c>
      <c r="E226" t="s">
        <v>51</v>
      </c>
      <c r="F226" t="s">
        <v>1179</v>
      </c>
      <c r="G226" t="s">
        <v>1180</v>
      </c>
      <c r="H226">
        <v>6220</v>
      </c>
      <c r="I226" t="s">
        <v>395</v>
      </c>
      <c r="J226" t="s">
        <v>1098</v>
      </c>
      <c r="K226">
        <v>2001</v>
      </c>
      <c r="L226" t="s">
        <v>1180</v>
      </c>
      <c r="M226">
        <v>6220</v>
      </c>
      <c r="N226" t="s">
        <v>395</v>
      </c>
      <c r="O226">
        <v>7</v>
      </c>
      <c r="P226">
        <v>0</v>
      </c>
      <c r="Q226">
        <v>0</v>
      </c>
      <c r="R226">
        <v>563</v>
      </c>
      <c r="T226">
        <v>563</v>
      </c>
    </row>
    <row r="227" spans="1:20" x14ac:dyDescent="0.2">
      <c r="A227">
        <v>2002</v>
      </c>
      <c r="B227">
        <v>1046</v>
      </c>
      <c r="C227" t="str">
        <f t="shared" si="3"/>
        <v>ec001046@adm.cfwb.be</v>
      </c>
      <c r="D227">
        <v>10</v>
      </c>
      <c r="E227" t="s">
        <v>51</v>
      </c>
      <c r="F227" t="s">
        <v>57</v>
      </c>
      <c r="G227" t="s">
        <v>394</v>
      </c>
      <c r="H227">
        <v>6220</v>
      </c>
      <c r="I227" t="s">
        <v>395</v>
      </c>
      <c r="J227" t="s">
        <v>55</v>
      </c>
      <c r="K227">
        <v>2002</v>
      </c>
      <c r="L227" t="s">
        <v>394</v>
      </c>
      <c r="M227">
        <v>6220</v>
      </c>
      <c r="N227" t="s">
        <v>395</v>
      </c>
      <c r="O227">
        <v>9</v>
      </c>
      <c r="P227">
        <v>0</v>
      </c>
      <c r="Q227">
        <v>0</v>
      </c>
      <c r="R227">
        <v>1379</v>
      </c>
      <c r="T227">
        <v>1379</v>
      </c>
    </row>
    <row r="228" spans="1:20" x14ac:dyDescent="0.2">
      <c r="A228">
        <v>2009</v>
      </c>
      <c r="B228">
        <v>1045</v>
      </c>
      <c r="C228" t="str">
        <f t="shared" si="3"/>
        <v>ec001045@adm.cfwb.be</v>
      </c>
      <c r="D228">
        <v>10</v>
      </c>
      <c r="E228" t="s">
        <v>51</v>
      </c>
      <c r="F228" t="s">
        <v>1179</v>
      </c>
      <c r="G228" t="s">
        <v>1180</v>
      </c>
      <c r="H228">
        <v>6220</v>
      </c>
      <c r="I228" t="s">
        <v>395</v>
      </c>
      <c r="J228" t="s">
        <v>1098</v>
      </c>
      <c r="K228">
        <v>2009</v>
      </c>
      <c r="L228" t="s">
        <v>1181</v>
      </c>
      <c r="M228">
        <v>6220</v>
      </c>
      <c r="N228" t="s">
        <v>395</v>
      </c>
      <c r="O228">
        <v>3</v>
      </c>
      <c r="P228">
        <v>11</v>
      </c>
      <c r="Q228">
        <v>0</v>
      </c>
      <c r="R228">
        <v>95</v>
      </c>
      <c r="T228">
        <v>95</v>
      </c>
    </row>
    <row r="229" spans="1:20" x14ac:dyDescent="0.2">
      <c r="A229">
        <v>2012</v>
      </c>
      <c r="B229">
        <v>3049</v>
      </c>
      <c r="C229" t="str">
        <f t="shared" si="3"/>
        <v>ec003049@adm.cfwb.be</v>
      </c>
      <c r="D229">
        <v>6</v>
      </c>
      <c r="E229" t="s">
        <v>51</v>
      </c>
      <c r="F229" t="s">
        <v>969</v>
      </c>
      <c r="G229" t="s">
        <v>967</v>
      </c>
      <c r="H229">
        <v>5060</v>
      </c>
      <c r="I229" t="s">
        <v>968</v>
      </c>
      <c r="J229" t="s">
        <v>55</v>
      </c>
      <c r="K229">
        <v>2012</v>
      </c>
      <c r="L229" t="s">
        <v>970</v>
      </c>
      <c r="M229">
        <v>6224</v>
      </c>
      <c r="N229" t="s">
        <v>971</v>
      </c>
      <c r="O229">
        <v>3</v>
      </c>
      <c r="P229">
        <v>46</v>
      </c>
      <c r="Q229">
        <v>0</v>
      </c>
      <c r="R229">
        <v>258</v>
      </c>
      <c r="T229">
        <v>258</v>
      </c>
    </row>
    <row r="230" spans="1:20" x14ac:dyDescent="0.2">
      <c r="A230">
        <v>2035</v>
      </c>
      <c r="B230">
        <v>1057</v>
      </c>
      <c r="C230" t="str">
        <f t="shared" si="3"/>
        <v>ec001057@adm.cfwb.be</v>
      </c>
      <c r="D230">
        <v>10</v>
      </c>
      <c r="E230" t="s">
        <v>51</v>
      </c>
      <c r="F230" t="s">
        <v>1184</v>
      </c>
      <c r="G230" t="s">
        <v>1185</v>
      </c>
      <c r="H230">
        <v>6140</v>
      </c>
      <c r="I230" t="s">
        <v>1056</v>
      </c>
      <c r="J230" t="s">
        <v>1098</v>
      </c>
      <c r="K230">
        <v>2035</v>
      </c>
      <c r="L230" t="s">
        <v>1185</v>
      </c>
      <c r="M230">
        <v>6140</v>
      </c>
      <c r="N230" t="s">
        <v>1056</v>
      </c>
      <c r="O230">
        <v>8</v>
      </c>
      <c r="P230">
        <v>18</v>
      </c>
      <c r="Q230">
        <v>0</v>
      </c>
      <c r="R230">
        <v>687</v>
      </c>
      <c r="T230">
        <v>687</v>
      </c>
    </row>
    <row r="231" spans="1:20" x14ac:dyDescent="0.2">
      <c r="A231">
        <v>2037</v>
      </c>
      <c r="B231">
        <v>95333</v>
      </c>
      <c r="C231" t="str">
        <f t="shared" si="3"/>
        <v>ec095333@adm.cfwb.be</v>
      </c>
      <c r="D231">
        <v>10</v>
      </c>
      <c r="E231">
        <v>95333</v>
      </c>
      <c r="F231" t="s">
        <v>191</v>
      </c>
      <c r="G231" t="s">
        <v>1055</v>
      </c>
      <c r="H231">
        <v>6140</v>
      </c>
      <c r="I231" t="s">
        <v>1056</v>
      </c>
      <c r="J231" t="s">
        <v>55</v>
      </c>
      <c r="K231">
        <v>2037</v>
      </c>
      <c r="L231" t="s">
        <v>1057</v>
      </c>
      <c r="M231">
        <v>6030</v>
      </c>
      <c r="N231" t="s">
        <v>383</v>
      </c>
      <c r="Q231" t="s">
        <v>56</v>
      </c>
      <c r="R231">
        <v>35</v>
      </c>
      <c r="T231">
        <v>35</v>
      </c>
    </row>
    <row r="232" spans="1:20" x14ac:dyDescent="0.2">
      <c r="A232">
        <v>2040</v>
      </c>
      <c r="B232">
        <v>95333</v>
      </c>
      <c r="C232" t="str">
        <f t="shared" si="3"/>
        <v>ec095333@adm.cfwb.be</v>
      </c>
      <c r="D232">
        <v>10</v>
      </c>
      <c r="E232" t="s">
        <v>51</v>
      </c>
      <c r="F232" t="s">
        <v>191</v>
      </c>
      <c r="G232" t="s">
        <v>1055</v>
      </c>
      <c r="H232">
        <v>6140</v>
      </c>
      <c r="I232" t="s">
        <v>1056</v>
      </c>
      <c r="J232" t="s">
        <v>55</v>
      </c>
      <c r="K232">
        <v>2040</v>
      </c>
      <c r="L232" t="s">
        <v>1055</v>
      </c>
      <c r="M232">
        <v>6140</v>
      </c>
      <c r="N232" t="s">
        <v>1056</v>
      </c>
      <c r="O232">
        <v>3</v>
      </c>
      <c r="P232">
        <v>35</v>
      </c>
      <c r="Q232">
        <v>0</v>
      </c>
      <c r="R232">
        <v>344</v>
      </c>
      <c r="T232">
        <v>344</v>
      </c>
    </row>
    <row r="233" spans="1:20" x14ac:dyDescent="0.2">
      <c r="A233">
        <v>2087</v>
      </c>
      <c r="B233">
        <v>1072</v>
      </c>
      <c r="C233" t="str">
        <f t="shared" si="3"/>
        <v>ec001072@adm.cfwb.be</v>
      </c>
      <c r="D233">
        <v>10</v>
      </c>
      <c r="E233" t="s">
        <v>51</v>
      </c>
      <c r="F233" t="s">
        <v>396</v>
      </c>
      <c r="G233" t="s">
        <v>397</v>
      </c>
      <c r="H233">
        <v>6280</v>
      </c>
      <c r="I233" t="s">
        <v>398</v>
      </c>
      <c r="J233" t="s">
        <v>55</v>
      </c>
      <c r="K233">
        <v>2087</v>
      </c>
      <c r="L233" t="s">
        <v>397</v>
      </c>
      <c r="M233">
        <v>6280</v>
      </c>
      <c r="N233" t="s">
        <v>398</v>
      </c>
      <c r="O233">
        <v>19</v>
      </c>
      <c r="P233">
        <v>0</v>
      </c>
      <c r="Q233">
        <v>0</v>
      </c>
      <c r="R233">
        <v>772</v>
      </c>
      <c r="T233">
        <v>772</v>
      </c>
    </row>
    <row r="234" spans="1:20" x14ac:dyDescent="0.2">
      <c r="A234">
        <v>2088</v>
      </c>
      <c r="B234">
        <v>1073</v>
      </c>
      <c r="C234" t="str">
        <f t="shared" si="3"/>
        <v>ec001073@adm.cfwb.be</v>
      </c>
      <c r="D234">
        <v>10</v>
      </c>
      <c r="E234" t="s">
        <v>51</v>
      </c>
      <c r="F234" t="s">
        <v>399</v>
      </c>
      <c r="G234" t="s">
        <v>400</v>
      </c>
      <c r="H234">
        <v>6280</v>
      </c>
      <c r="I234" t="s">
        <v>401</v>
      </c>
      <c r="J234" t="s">
        <v>55</v>
      </c>
      <c r="K234">
        <v>2088</v>
      </c>
      <c r="L234" t="s">
        <v>400</v>
      </c>
      <c r="M234">
        <v>6280</v>
      </c>
      <c r="N234" t="s">
        <v>401</v>
      </c>
      <c r="O234">
        <v>19</v>
      </c>
      <c r="P234">
        <v>0</v>
      </c>
      <c r="Q234">
        <v>0</v>
      </c>
      <c r="R234">
        <v>1022</v>
      </c>
      <c r="T234">
        <v>1022</v>
      </c>
    </row>
    <row r="235" spans="1:20" x14ac:dyDescent="0.2">
      <c r="A235">
        <v>2089</v>
      </c>
      <c r="B235">
        <v>1073</v>
      </c>
      <c r="C235" t="str">
        <f t="shared" si="3"/>
        <v>ec001073@adm.cfwb.be</v>
      </c>
      <c r="D235">
        <v>10</v>
      </c>
      <c r="E235" t="s">
        <v>51</v>
      </c>
      <c r="F235" t="s">
        <v>399</v>
      </c>
      <c r="G235" t="s">
        <v>400</v>
      </c>
      <c r="H235">
        <v>6280</v>
      </c>
      <c r="I235" t="s">
        <v>401</v>
      </c>
      <c r="J235" t="s">
        <v>55</v>
      </c>
      <c r="K235">
        <v>2089</v>
      </c>
      <c r="L235" t="s">
        <v>402</v>
      </c>
      <c r="M235">
        <v>5651</v>
      </c>
      <c r="N235" t="s">
        <v>403</v>
      </c>
      <c r="O235">
        <v>7</v>
      </c>
      <c r="P235">
        <v>0</v>
      </c>
      <c r="Q235">
        <v>0</v>
      </c>
      <c r="R235">
        <v>110</v>
      </c>
      <c r="T235">
        <v>110</v>
      </c>
    </row>
    <row r="236" spans="1:20" x14ac:dyDescent="0.2">
      <c r="A236">
        <v>2106</v>
      </c>
      <c r="B236">
        <v>1080</v>
      </c>
      <c r="C236" t="str">
        <f t="shared" si="3"/>
        <v>ec001080@adm.cfwb.be</v>
      </c>
      <c r="D236">
        <v>9</v>
      </c>
      <c r="E236" t="s">
        <v>51</v>
      </c>
      <c r="F236" t="s">
        <v>404</v>
      </c>
      <c r="G236" t="s">
        <v>405</v>
      </c>
      <c r="H236">
        <v>7170</v>
      </c>
      <c r="I236" t="s">
        <v>406</v>
      </c>
      <c r="J236" t="s">
        <v>55</v>
      </c>
      <c r="K236">
        <v>2106</v>
      </c>
      <c r="L236" t="s">
        <v>405</v>
      </c>
      <c r="M236">
        <v>7170</v>
      </c>
      <c r="N236" t="s">
        <v>406</v>
      </c>
      <c r="O236">
        <v>6</v>
      </c>
      <c r="P236">
        <v>0</v>
      </c>
      <c r="Q236">
        <v>0</v>
      </c>
      <c r="R236">
        <v>802</v>
      </c>
      <c r="T236">
        <v>802</v>
      </c>
    </row>
    <row r="237" spans="1:20" x14ac:dyDescent="0.2">
      <c r="A237">
        <v>2107</v>
      </c>
      <c r="B237">
        <v>1080</v>
      </c>
      <c r="C237" t="str">
        <f t="shared" si="3"/>
        <v>ec001080@adm.cfwb.be</v>
      </c>
      <c r="D237">
        <v>9</v>
      </c>
      <c r="E237" t="s">
        <v>51</v>
      </c>
      <c r="F237" t="s">
        <v>404</v>
      </c>
      <c r="G237" t="s">
        <v>405</v>
      </c>
      <c r="H237">
        <v>7170</v>
      </c>
      <c r="I237" t="s">
        <v>406</v>
      </c>
      <c r="J237" t="s">
        <v>55</v>
      </c>
      <c r="K237">
        <v>2107</v>
      </c>
      <c r="L237" t="s">
        <v>407</v>
      </c>
      <c r="M237">
        <v>7100</v>
      </c>
      <c r="N237" t="s">
        <v>408</v>
      </c>
      <c r="O237">
        <v>3</v>
      </c>
      <c r="P237">
        <v>50</v>
      </c>
      <c r="Q237">
        <v>0</v>
      </c>
      <c r="R237">
        <v>265</v>
      </c>
      <c r="T237">
        <v>265</v>
      </c>
    </row>
    <row r="238" spans="1:20" x14ac:dyDescent="0.2">
      <c r="A238">
        <v>2110</v>
      </c>
      <c r="B238">
        <v>1594</v>
      </c>
      <c r="C238" t="str">
        <f t="shared" si="3"/>
        <v>ec001594@adm.cfwb.be</v>
      </c>
      <c r="D238">
        <v>9</v>
      </c>
      <c r="E238" t="s">
        <v>51</v>
      </c>
      <c r="F238" t="s">
        <v>560</v>
      </c>
      <c r="G238" t="s">
        <v>561</v>
      </c>
      <c r="H238">
        <v>7140</v>
      </c>
      <c r="I238" t="s">
        <v>562</v>
      </c>
      <c r="J238" t="s">
        <v>62</v>
      </c>
      <c r="K238">
        <v>2110</v>
      </c>
      <c r="L238" t="s">
        <v>563</v>
      </c>
      <c r="M238">
        <v>7170</v>
      </c>
      <c r="N238" t="s">
        <v>564</v>
      </c>
      <c r="O238">
        <v>5</v>
      </c>
      <c r="P238">
        <v>0</v>
      </c>
      <c r="Q238">
        <v>0</v>
      </c>
      <c r="R238">
        <v>111</v>
      </c>
      <c r="T238">
        <v>111</v>
      </c>
    </row>
    <row r="239" spans="1:20" x14ac:dyDescent="0.2">
      <c r="A239">
        <v>2112</v>
      </c>
      <c r="B239">
        <v>1594</v>
      </c>
      <c r="C239" t="str">
        <f t="shared" si="3"/>
        <v>ec001594@adm.cfwb.be</v>
      </c>
      <c r="D239">
        <v>9</v>
      </c>
      <c r="E239" t="s">
        <v>51</v>
      </c>
      <c r="F239" t="s">
        <v>560</v>
      </c>
      <c r="G239" t="s">
        <v>561</v>
      </c>
      <c r="H239">
        <v>7140</v>
      </c>
      <c r="I239" t="s">
        <v>562</v>
      </c>
      <c r="J239" t="s">
        <v>62</v>
      </c>
      <c r="K239">
        <v>2112</v>
      </c>
      <c r="L239" t="s">
        <v>565</v>
      </c>
      <c r="M239">
        <v>7160</v>
      </c>
      <c r="N239" t="s">
        <v>566</v>
      </c>
      <c r="O239">
        <v>4</v>
      </c>
      <c r="P239">
        <v>26</v>
      </c>
      <c r="Q239">
        <v>0</v>
      </c>
      <c r="R239">
        <v>267</v>
      </c>
      <c r="T239">
        <v>267</v>
      </c>
    </row>
    <row r="240" spans="1:20" x14ac:dyDescent="0.2">
      <c r="A240">
        <v>2147</v>
      </c>
      <c r="B240">
        <v>1093</v>
      </c>
      <c r="C240" t="str">
        <f t="shared" si="3"/>
        <v>ec001093@adm.cfwb.be</v>
      </c>
      <c r="D240">
        <v>10</v>
      </c>
      <c r="E240" t="s">
        <v>51</v>
      </c>
      <c r="F240" t="s">
        <v>1186</v>
      </c>
      <c r="G240" t="s">
        <v>1187</v>
      </c>
      <c r="H240">
        <v>6230</v>
      </c>
      <c r="I240" t="s">
        <v>1188</v>
      </c>
      <c r="J240" t="s">
        <v>1098</v>
      </c>
      <c r="K240">
        <v>2147</v>
      </c>
      <c r="L240" t="s">
        <v>1187</v>
      </c>
      <c r="M240">
        <v>6230</v>
      </c>
      <c r="N240" t="s">
        <v>1188</v>
      </c>
      <c r="O240">
        <v>11</v>
      </c>
      <c r="P240">
        <v>0</v>
      </c>
      <c r="Q240">
        <v>0</v>
      </c>
      <c r="R240">
        <v>725</v>
      </c>
      <c r="T240">
        <v>725</v>
      </c>
    </row>
    <row r="241" spans="1:20" x14ac:dyDescent="0.2">
      <c r="A241">
        <v>2175</v>
      </c>
      <c r="B241">
        <v>1106</v>
      </c>
      <c r="C241" t="str">
        <f t="shared" si="3"/>
        <v>ec001106@adm.cfwb.be</v>
      </c>
      <c r="D241">
        <v>10</v>
      </c>
      <c r="E241" t="s">
        <v>51</v>
      </c>
      <c r="F241" t="s">
        <v>191</v>
      </c>
      <c r="G241" t="s">
        <v>410</v>
      </c>
      <c r="H241">
        <v>6210</v>
      </c>
      <c r="I241" t="s">
        <v>411</v>
      </c>
      <c r="J241" t="s">
        <v>55</v>
      </c>
      <c r="K241">
        <v>2175</v>
      </c>
      <c r="L241" t="s">
        <v>410</v>
      </c>
      <c r="M241">
        <v>6210</v>
      </c>
      <c r="N241" t="s">
        <v>411</v>
      </c>
      <c r="O241">
        <v>19</v>
      </c>
      <c r="P241">
        <v>0</v>
      </c>
      <c r="Q241">
        <v>0</v>
      </c>
      <c r="R241">
        <v>756</v>
      </c>
      <c r="T241">
        <v>756</v>
      </c>
    </row>
    <row r="242" spans="1:20" x14ac:dyDescent="0.2">
      <c r="A242">
        <v>2194</v>
      </c>
      <c r="B242">
        <v>1116</v>
      </c>
      <c r="C242" t="str">
        <f t="shared" si="3"/>
        <v>ec001116@adm.cfwb.be</v>
      </c>
      <c r="D242">
        <v>9</v>
      </c>
      <c r="E242" t="s">
        <v>51</v>
      </c>
      <c r="F242" t="s">
        <v>412</v>
      </c>
      <c r="G242" t="s">
        <v>413</v>
      </c>
      <c r="H242">
        <v>7300</v>
      </c>
      <c r="I242" t="s">
        <v>414</v>
      </c>
      <c r="J242" t="s">
        <v>55</v>
      </c>
      <c r="K242">
        <v>2194</v>
      </c>
      <c r="L242" t="s">
        <v>413</v>
      </c>
      <c r="M242">
        <v>7300</v>
      </c>
      <c r="N242" t="s">
        <v>414</v>
      </c>
      <c r="O242">
        <v>4</v>
      </c>
      <c r="P242">
        <v>80</v>
      </c>
      <c r="Q242">
        <v>0</v>
      </c>
      <c r="R242">
        <v>585</v>
      </c>
      <c r="T242">
        <v>585</v>
      </c>
    </row>
    <row r="243" spans="1:20" x14ac:dyDescent="0.2">
      <c r="A243">
        <v>2200</v>
      </c>
      <c r="B243">
        <v>1120</v>
      </c>
      <c r="C243" t="str">
        <f t="shared" si="3"/>
        <v>ec001120@adm.cfwb.be</v>
      </c>
      <c r="D243">
        <v>9</v>
      </c>
      <c r="E243" t="s">
        <v>51</v>
      </c>
      <c r="F243" t="s">
        <v>415</v>
      </c>
      <c r="G243" t="s">
        <v>416</v>
      </c>
      <c r="H243">
        <v>7301</v>
      </c>
      <c r="I243" t="s">
        <v>414</v>
      </c>
      <c r="J243" t="s">
        <v>55</v>
      </c>
      <c r="K243">
        <v>2200</v>
      </c>
      <c r="L243" t="s">
        <v>416</v>
      </c>
      <c r="M243">
        <v>7301</v>
      </c>
      <c r="N243" t="s">
        <v>414</v>
      </c>
      <c r="O243">
        <v>5</v>
      </c>
      <c r="P243">
        <v>49</v>
      </c>
      <c r="Q243">
        <v>0</v>
      </c>
      <c r="R243">
        <v>433</v>
      </c>
      <c r="S243">
        <v>433</v>
      </c>
      <c r="T243">
        <v>0</v>
      </c>
    </row>
    <row r="244" spans="1:20" x14ac:dyDescent="0.2">
      <c r="A244">
        <v>2201</v>
      </c>
      <c r="B244">
        <v>95194</v>
      </c>
      <c r="C244" t="str">
        <f t="shared" si="3"/>
        <v>ec095194@adm.cfwb.be</v>
      </c>
      <c r="D244">
        <v>9</v>
      </c>
      <c r="E244" t="s">
        <v>51</v>
      </c>
      <c r="F244" t="s">
        <v>1039</v>
      </c>
      <c r="G244" t="s">
        <v>1040</v>
      </c>
      <c r="H244">
        <v>7340</v>
      </c>
      <c r="I244" t="s">
        <v>426</v>
      </c>
      <c r="J244" t="s">
        <v>62</v>
      </c>
      <c r="K244">
        <v>2201</v>
      </c>
      <c r="L244" t="s">
        <v>1041</v>
      </c>
      <c r="M244">
        <v>7301</v>
      </c>
      <c r="N244" t="s">
        <v>1042</v>
      </c>
      <c r="O244">
        <v>2</v>
      </c>
      <c r="P244">
        <v>76</v>
      </c>
      <c r="Q244">
        <v>0</v>
      </c>
      <c r="R244">
        <v>394</v>
      </c>
      <c r="T244">
        <v>394</v>
      </c>
    </row>
    <row r="245" spans="1:20" x14ac:dyDescent="0.2">
      <c r="A245">
        <v>2230</v>
      </c>
      <c r="B245">
        <v>1133</v>
      </c>
      <c r="C245" t="str">
        <f t="shared" si="3"/>
        <v>ec001133@adm.cfwb.be</v>
      </c>
      <c r="D245">
        <v>9</v>
      </c>
      <c r="E245" t="s">
        <v>51</v>
      </c>
      <c r="F245" t="s">
        <v>1189</v>
      </c>
      <c r="G245" t="s">
        <v>1190</v>
      </c>
      <c r="H245">
        <v>7370</v>
      </c>
      <c r="I245" t="s">
        <v>422</v>
      </c>
      <c r="J245" t="s">
        <v>1098</v>
      </c>
      <c r="K245">
        <v>2230</v>
      </c>
      <c r="L245" t="s">
        <v>1190</v>
      </c>
      <c r="M245">
        <v>7370</v>
      </c>
      <c r="N245" t="s">
        <v>422</v>
      </c>
      <c r="O245">
        <v>13</v>
      </c>
      <c r="P245">
        <v>8</v>
      </c>
      <c r="Q245">
        <v>0</v>
      </c>
      <c r="R245">
        <v>614</v>
      </c>
      <c r="T245">
        <v>614</v>
      </c>
    </row>
    <row r="246" spans="1:20" x14ac:dyDescent="0.2">
      <c r="A246">
        <v>2231</v>
      </c>
      <c r="B246">
        <v>1134</v>
      </c>
      <c r="C246" t="str">
        <f t="shared" si="3"/>
        <v>ec001134@adm.cfwb.be</v>
      </c>
      <c r="D246">
        <v>9</v>
      </c>
      <c r="E246" t="s">
        <v>51</v>
      </c>
      <c r="F246" t="s">
        <v>420</v>
      </c>
      <c r="G246" t="s">
        <v>421</v>
      </c>
      <c r="H246">
        <v>7370</v>
      </c>
      <c r="I246" t="s">
        <v>422</v>
      </c>
      <c r="J246" t="s">
        <v>55</v>
      </c>
      <c r="K246">
        <v>2231</v>
      </c>
      <c r="L246" t="s">
        <v>421</v>
      </c>
      <c r="M246">
        <v>7370</v>
      </c>
      <c r="N246" t="s">
        <v>422</v>
      </c>
      <c r="O246">
        <v>9</v>
      </c>
      <c r="P246">
        <v>32</v>
      </c>
      <c r="Q246">
        <v>0</v>
      </c>
      <c r="R246">
        <v>1181</v>
      </c>
      <c r="T246">
        <v>1181</v>
      </c>
    </row>
    <row r="247" spans="1:20" x14ac:dyDescent="0.2">
      <c r="A247">
        <v>2250</v>
      </c>
      <c r="B247">
        <v>1145</v>
      </c>
      <c r="C247" t="str">
        <f t="shared" si="3"/>
        <v>ec001145@adm.cfwb.be</v>
      </c>
      <c r="D247">
        <v>9</v>
      </c>
      <c r="E247" t="s">
        <v>51</v>
      </c>
      <c r="F247" t="s">
        <v>285</v>
      </c>
      <c r="G247" t="s">
        <v>423</v>
      </c>
      <c r="H247">
        <v>7080</v>
      </c>
      <c r="I247" t="s">
        <v>424</v>
      </c>
      <c r="J247" t="s">
        <v>55</v>
      </c>
      <c r="K247">
        <v>2250</v>
      </c>
      <c r="L247" t="s">
        <v>423</v>
      </c>
      <c r="M247">
        <v>7080</v>
      </c>
      <c r="N247" t="s">
        <v>424</v>
      </c>
      <c r="O247">
        <v>2</v>
      </c>
      <c r="P247">
        <v>36</v>
      </c>
      <c r="Q247">
        <v>0</v>
      </c>
      <c r="R247">
        <v>234</v>
      </c>
      <c r="T247">
        <v>234</v>
      </c>
    </row>
    <row r="248" spans="1:20" x14ac:dyDescent="0.2">
      <c r="A248">
        <v>2251</v>
      </c>
      <c r="B248">
        <v>1145</v>
      </c>
      <c r="C248" t="str">
        <f t="shared" si="3"/>
        <v>ec001145@adm.cfwb.be</v>
      </c>
      <c r="D248">
        <v>9</v>
      </c>
      <c r="E248" t="s">
        <v>51</v>
      </c>
      <c r="F248" t="s">
        <v>285</v>
      </c>
      <c r="G248" t="s">
        <v>423</v>
      </c>
      <c r="H248">
        <v>7080</v>
      </c>
      <c r="I248" t="s">
        <v>424</v>
      </c>
      <c r="J248" t="s">
        <v>55</v>
      </c>
      <c r="K248">
        <v>2251</v>
      </c>
      <c r="L248" t="s">
        <v>425</v>
      </c>
      <c r="M248">
        <v>7340</v>
      </c>
      <c r="N248" t="s">
        <v>426</v>
      </c>
      <c r="O248">
        <v>2</v>
      </c>
      <c r="P248">
        <v>13</v>
      </c>
      <c r="Q248">
        <v>0</v>
      </c>
      <c r="R248">
        <v>109</v>
      </c>
      <c r="T248">
        <v>109</v>
      </c>
    </row>
    <row r="249" spans="1:20" x14ac:dyDescent="0.2">
      <c r="A249">
        <v>2331</v>
      </c>
      <c r="B249">
        <v>1192</v>
      </c>
      <c r="C249" t="str">
        <f t="shared" si="3"/>
        <v>ec001192@adm.cfwb.be</v>
      </c>
      <c r="D249">
        <v>9</v>
      </c>
      <c r="E249" t="s">
        <v>51</v>
      </c>
      <c r="F249" t="s">
        <v>1191</v>
      </c>
      <c r="G249" t="s">
        <v>1192</v>
      </c>
      <c r="H249">
        <v>7000</v>
      </c>
      <c r="I249" t="s">
        <v>428</v>
      </c>
      <c r="J249" t="s">
        <v>1098</v>
      </c>
      <c r="K249">
        <v>2331</v>
      </c>
      <c r="L249" t="s">
        <v>1192</v>
      </c>
      <c r="M249">
        <v>7000</v>
      </c>
      <c r="N249" t="s">
        <v>428</v>
      </c>
      <c r="O249">
        <v>13</v>
      </c>
      <c r="P249">
        <v>0</v>
      </c>
      <c r="Q249">
        <v>0</v>
      </c>
      <c r="R249">
        <v>933</v>
      </c>
      <c r="T249">
        <v>933</v>
      </c>
    </row>
    <row r="250" spans="1:20" x14ac:dyDescent="0.2">
      <c r="A250">
        <v>2333</v>
      </c>
      <c r="B250">
        <v>1193</v>
      </c>
      <c r="C250" t="str">
        <f t="shared" si="3"/>
        <v>ec001193@adm.cfwb.be</v>
      </c>
      <c r="D250">
        <v>9</v>
      </c>
      <c r="E250" t="s">
        <v>51</v>
      </c>
      <c r="F250" t="s">
        <v>1193</v>
      </c>
      <c r="G250" t="s">
        <v>1194</v>
      </c>
      <c r="H250">
        <v>7000</v>
      </c>
      <c r="I250" t="s">
        <v>428</v>
      </c>
      <c r="J250" t="s">
        <v>1098</v>
      </c>
      <c r="K250">
        <v>2333</v>
      </c>
      <c r="L250" t="s">
        <v>1194</v>
      </c>
      <c r="M250">
        <v>7000</v>
      </c>
      <c r="N250" t="s">
        <v>428</v>
      </c>
      <c r="O250">
        <v>17</v>
      </c>
      <c r="P250">
        <v>0</v>
      </c>
      <c r="Q250">
        <v>0</v>
      </c>
      <c r="R250">
        <v>1069</v>
      </c>
      <c r="T250">
        <v>1069</v>
      </c>
    </row>
    <row r="251" spans="1:20" x14ac:dyDescent="0.2">
      <c r="A251">
        <v>2336</v>
      </c>
      <c r="B251">
        <v>1194</v>
      </c>
      <c r="C251" t="str">
        <f t="shared" si="3"/>
        <v>ec001194@adm.cfwb.be</v>
      </c>
      <c r="D251">
        <v>9</v>
      </c>
      <c r="E251" t="s">
        <v>51</v>
      </c>
      <c r="F251" t="s">
        <v>429</v>
      </c>
      <c r="G251" t="s">
        <v>430</v>
      </c>
      <c r="H251">
        <v>7012</v>
      </c>
      <c r="I251" t="s">
        <v>431</v>
      </c>
      <c r="J251" t="s">
        <v>55</v>
      </c>
      <c r="K251">
        <v>2336</v>
      </c>
      <c r="L251" t="s">
        <v>430</v>
      </c>
      <c r="M251">
        <v>7012</v>
      </c>
      <c r="N251" t="s">
        <v>431</v>
      </c>
      <c r="O251">
        <v>5</v>
      </c>
      <c r="P251">
        <v>100</v>
      </c>
      <c r="Q251">
        <v>0</v>
      </c>
      <c r="R251">
        <v>637</v>
      </c>
      <c r="T251">
        <v>637</v>
      </c>
    </row>
    <row r="252" spans="1:20" x14ac:dyDescent="0.2">
      <c r="A252">
        <v>2350</v>
      </c>
      <c r="B252">
        <v>1251</v>
      </c>
      <c r="C252" t="str">
        <f t="shared" si="3"/>
        <v>ec001251@adm.cfwb.be</v>
      </c>
      <c r="D252">
        <v>9</v>
      </c>
      <c r="E252" t="s">
        <v>51</v>
      </c>
      <c r="F252" t="s">
        <v>461</v>
      </c>
      <c r="G252" t="s">
        <v>462</v>
      </c>
      <c r="H252">
        <v>7380</v>
      </c>
      <c r="I252" t="s">
        <v>463</v>
      </c>
      <c r="J252" t="s">
        <v>55</v>
      </c>
      <c r="K252">
        <v>2350</v>
      </c>
      <c r="L252" t="s">
        <v>464</v>
      </c>
      <c r="M252">
        <v>7011</v>
      </c>
      <c r="N252" t="s">
        <v>452</v>
      </c>
      <c r="O252">
        <v>2</v>
      </c>
      <c r="P252">
        <v>16</v>
      </c>
      <c r="Q252">
        <v>0</v>
      </c>
      <c r="R252">
        <v>112</v>
      </c>
      <c r="T252">
        <v>112</v>
      </c>
    </row>
    <row r="253" spans="1:20" x14ac:dyDescent="0.2">
      <c r="A253">
        <v>2351</v>
      </c>
      <c r="B253">
        <v>1199</v>
      </c>
      <c r="C253" t="str">
        <f t="shared" si="3"/>
        <v>ec001199@adm.cfwb.be</v>
      </c>
      <c r="D253">
        <v>9</v>
      </c>
      <c r="E253" t="s">
        <v>51</v>
      </c>
      <c r="F253" t="s">
        <v>432</v>
      </c>
      <c r="G253" t="s">
        <v>433</v>
      </c>
      <c r="H253">
        <v>7000</v>
      </c>
      <c r="I253" t="s">
        <v>428</v>
      </c>
      <c r="J253" t="s">
        <v>55</v>
      </c>
      <c r="K253">
        <v>2351</v>
      </c>
      <c r="L253" t="s">
        <v>433</v>
      </c>
      <c r="M253">
        <v>7000</v>
      </c>
      <c r="N253" t="s">
        <v>428</v>
      </c>
      <c r="O253">
        <v>18</v>
      </c>
      <c r="P253">
        <v>0</v>
      </c>
      <c r="Q253">
        <v>0</v>
      </c>
      <c r="R253">
        <v>1022</v>
      </c>
      <c r="T253">
        <v>1022</v>
      </c>
    </row>
    <row r="254" spans="1:20" x14ac:dyDescent="0.2">
      <c r="A254">
        <v>2362</v>
      </c>
      <c r="B254">
        <v>1203</v>
      </c>
      <c r="C254" t="str">
        <f t="shared" si="3"/>
        <v>ec001203@adm.cfwb.be</v>
      </c>
      <c r="D254">
        <v>9</v>
      </c>
      <c r="E254" t="s">
        <v>51</v>
      </c>
      <c r="F254" t="s">
        <v>434</v>
      </c>
      <c r="G254" t="s">
        <v>435</v>
      </c>
      <c r="H254">
        <v>7000</v>
      </c>
      <c r="I254" t="s">
        <v>428</v>
      </c>
      <c r="J254" t="s">
        <v>55</v>
      </c>
      <c r="K254">
        <v>2362</v>
      </c>
      <c r="L254" t="s">
        <v>435</v>
      </c>
      <c r="M254">
        <v>7000</v>
      </c>
      <c r="N254" t="s">
        <v>428</v>
      </c>
      <c r="O254">
        <v>16</v>
      </c>
      <c r="P254">
        <v>0</v>
      </c>
      <c r="Q254">
        <v>0</v>
      </c>
      <c r="R254">
        <v>722</v>
      </c>
      <c r="T254">
        <v>722</v>
      </c>
    </row>
    <row r="255" spans="1:20" x14ac:dyDescent="0.2">
      <c r="A255">
        <v>2364</v>
      </c>
      <c r="B255">
        <v>1204</v>
      </c>
      <c r="C255" t="str">
        <f t="shared" si="3"/>
        <v>ec001204@adm.cfwb.be</v>
      </c>
      <c r="D255">
        <v>9</v>
      </c>
      <c r="E255" t="s">
        <v>51</v>
      </c>
      <c r="F255" t="s">
        <v>436</v>
      </c>
      <c r="G255" t="s">
        <v>437</v>
      </c>
      <c r="H255">
        <v>7000</v>
      </c>
      <c r="I255" t="s">
        <v>428</v>
      </c>
      <c r="J255" t="s">
        <v>55</v>
      </c>
      <c r="K255">
        <v>2364</v>
      </c>
      <c r="L255" t="s">
        <v>437</v>
      </c>
      <c r="M255">
        <v>7000</v>
      </c>
      <c r="N255" t="s">
        <v>428</v>
      </c>
      <c r="O255">
        <v>9</v>
      </c>
      <c r="P255">
        <v>0</v>
      </c>
      <c r="Q255">
        <v>0</v>
      </c>
      <c r="R255">
        <v>721</v>
      </c>
      <c r="T255">
        <v>721</v>
      </c>
    </row>
    <row r="256" spans="1:20" x14ac:dyDescent="0.2">
      <c r="A256">
        <v>2365</v>
      </c>
      <c r="B256">
        <v>1230</v>
      </c>
      <c r="C256" t="str">
        <f t="shared" si="3"/>
        <v>ec001230@adm.cfwb.be</v>
      </c>
      <c r="D256">
        <v>9</v>
      </c>
      <c r="E256" t="s">
        <v>51</v>
      </c>
      <c r="F256" t="s">
        <v>453</v>
      </c>
      <c r="G256" t="s">
        <v>437</v>
      </c>
      <c r="H256">
        <v>7000</v>
      </c>
      <c r="I256" t="s">
        <v>428</v>
      </c>
      <c r="J256" t="s">
        <v>55</v>
      </c>
      <c r="K256">
        <v>2365</v>
      </c>
      <c r="L256" t="s">
        <v>454</v>
      </c>
      <c r="M256">
        <v>7000</v>
      </c>
      <c r="N256" t="s">
        <v>428</v>
      </c>
      <c r="O256">
        <v>9</v>
      </c>
      <c r="P256">
        <v>0</v>
      </c>
      <c r="Q256">
        <v>0</v>
      </c>
      <c r="R256">
        <v>283</v>
      </c>
      <c r="T256">
        <v>283</v>
      </c>
    </row>
    <row r="257" spans="1:20" x14ac:dyDescent="0.2">
      <c r="A257">
        <v>2367</v>
      </c>
      <c r="B257">
        <v>1205</v>
      </c>
      <c r="C257" t="str">
        <f t="shared" si="3"/>
        <v>ec001205@adm.cfwb.be</v>
      </c>
      <c r="D257">
        <v>9</v>
      </c>
      <c r="E257" t="s">
        <v>51</v>
      </c>
      <c r="F257" t="s">
        <v>438</v>
      </c>
      <c r="G257" t="s">
        <v>439</v>
      </c>
      <c r="H257">
        <v>7000</v>
      </c>
      <c r="I257" t="s">
        <v>428</v>
      </c>
      <c r="J257" t="s">
        <v>62</v>
      </c>
      <c r="K257">
        <v>2367</v>
      </c>
      <c r="L257" t="s">
        <v>439</v>
      </c>
      <c r="M257">
        <v>7000</v>
      </c>
      <c r="N257" t="s">
        <v>428</v>
      </c>
      <c r="O257">
        <v>13</v>
      </c>
      <c r="P257">
        <v>0</v>
      </c>
      <c r="Q257">
        <v>0</v>
      </c>
      <c r="R257">
        <v>470</v>
      </c>
      <c r="T257">
        <v>470</v>
      </c>
    </row>
    <row r="258" spans="1:20" x14ac:dyDescent="0.2">
      <c r="A258">
        <v>2368</v>
      </c>
      <c r="B258">
        <v>1206</v>
      </c>
      <c r="C258" t="str">
        <f t="shared" si="3"/>
        <v>ec001206@adm.cfwb.be</v>
      </c>
      <c r="D258">
        <v>9</v>
      </c>
      <c r="E258" t="s">
        <v>51</v>
      </c>
      <c r="F258" t="s">
        <v>440</v>
      </c>
      <c r="G258" t="s">
        <v>441</v>
      </c>
      <c r="H258">
        <v>7000</v>
      </c>
      <c r="I258" t="s">
        <v>428</v>
      </c>
      <c r="J258" t="s">
        <v>62</v>
      </c>
      <c r="K258">
        <v>2368</v>
      </c>
      <c r="L258" t="s">
        <v>441</v>
      </c>
      <c r="M258">
        <v>7000</v>
      </c>
      <c r="N258" t="s">
        <v>428</v>
      </c>
      <c r="O258">
        <v>4</v>
      </c>
      <c r="P258">
        <v>38</v>
      </c>
      <c r="Q258">
        <v>0</v>
      </c>
      <c r="R258">
        <v>447</v>
      </c>
      <c r="T258">
        <v>447</v>
      </c>
    </row>
    <row r="259" spans="1:20" x14ac:dyDescent="0.2">
      <c r="A259">
        <v>2370</v>
      </c>
      <c r="B259">
        <v>1207</v>
      </c>
      <c r="C259" t="str">
        <f t="shared" ref="C259:C322" si="4">CONCATENATE("ec",IF(LEN(B259)=2,"0000",IF(LEN(B259)=3,"000",IF(LEN(B259)=4,"00","0"))),B259,"@adm.cfwb.be")</f>
        <v>ec001207@adm.cfwb.be</v>
      </c>
      <c r="D259">
        <v>9</v>
      </c>
      <c r="E259" t="s">
        <v>51</v>
      </c>
      <c r="F259" t="s">
        <v>445</v>
      </c>
      <c r="G259" t="s">
        <v>435</v>
      </c>
      <c r="H259">
        <v>7000</v>
      </c>
      <c r="I259" t="s">
        <v>428</v>
      </c>
      <c r="J259" t="s">
        <v>55</v>
      </c>
      <c r="K259">
        <v>2370</v>
      </c>
      <c r="L259" t="s">
        <v>435</v>
      </c>
      <c r="M259">
        <v>7000</v>
      </c>
      <c r="N259" t="s">
        <v>428</v>
      </c>
      <c r="O259">
        <v>12</v>
      </c>
      <c r="P259">
        <v>0</v>
      </c>
      <c r="Q259">
        <v>0</v>
      </c>
      <c r="R259">
        <v>947</v>
      </c>
      <c r="T259">
        <v>947</v>
      </c>
    </row>
    <row r="260" spans="1:20" x14ac:dyDescent="0.2">
      <c r="A260">
        <v>2381</v>
      </c>
      <c r="B260">
        <v>1211</v>
      </c>
      <c r="C260" t="str">
        <f t="shared" si="4"/>
        <v>ec001211@adm.cfwb.be</v>
      </c>
      <c r="D260">
        <v>9</v>
      </c>
      <c r="E260" t="s">
        <v>51</v>
      </c>
      <c r="F260" t="s">
        <v>446</v>
      </c>
      <c r="G260" t="s">
        <v>447</v>
      </c>
      <c r="H260">
        <v>7000</v>
      </c>
      <c r="I260" t="s">
        <v>428</v>
      </c>
      <c r="J260" t="s">
        <v>62</v>
      </c>
      <c r="K260">
        <v>2381</v>
      </c>
      <c r="L260" t="s">
        <v>447</v>
      </c>
      <c r="M260">
        <v>7000</v>
      </c>
      <c r="N260" t="s">
        <v>428</v>
      </c>
      <c r="O260">
        <v>7</v>
      </c>
      <c r="P260">
        <v>0</v>
      </c>
      <c r="Q260">
        <v>0</v>
      </c>
      <c r="R260">
        <v>1045</v>
      </c>
      <c r="S260">
        <v>141</v>
      </c>
      <c r="T260">
        <v>904</v>
      </c>
    </row>
    <row r="261" spans="1:20" x14ac:dyDescent="0.2">
      <c r="A261">
        <v>2394</v>
      </c>
      <c r="B261">
        <v>95331</v>
      </c>
      <c r="C261" t="str">
        <f t="shared" si="4"/>
        <v>ec095331@adm.cfwb.be</v>
      </c>
      <c r="D261">
        <v>10</v>
      </c>
      <c r="E261">
        <v>95333</v>
      </c>
      <c r="F261" t="s">
        <v>1050</v>
      </c>
      <c r="G261" t="s">
        <v>1051</v>
      </c>
      <c r="H261">
        <v>6000</v>
      </c>
      <c r="I261" t="s">
        <v>337</v>
      </c>
      <c r="J261" t="s">
        <v>55</v>
      </c>
      <c r="K261">
        <v>2394</v>
      </c>
      <c r="L261" t="s">
        <v>1051</v>
      </c>
      <c r="M261">
        <v>6000</v>
      </c>
      <c r="N261" t="s">
        <v>337</v>
      </c>
      <c r="Q261" t="s">
        <v>56</v>
      </c>
      <c r="R261">
        <v>58</v>
      </c>
      <c r="T261">
        <v>58</v>
      </c>
    </row>
    <row r="262" spans="1:20" x14ac:dyDescent="0.2">
      <c r="A262">
        <v>2429</v>
      </c>
      <c r="B262">
        <v>1229</v>
      </c>
      <c r="C262" t="str">
        <f t="shared" si="4"/>
        <v>ec001229@adm.cfwb.be</v>
      </c>
      <c r="D262">
        <v>9</v>
      </c>
      <c r="E262" t="s">
        <v>51</v>
      </c>
      <c r="F262" t="s">
        <v>448</v>
      </c>
      <c r="G262" t="s">
        <v>449</v>
      </c>
      <c r="H262">
        <v>7000</v>
      </c>
      <c r="I262" t="s">
        <v>428</v>
      </c>
      <c r="J262" t="s">
        <v>62</v>
      </c>
      <c r="K262">
        <v>2429</v>
      </c>
      <c r="L262" t="s">
        <v>449</v>
      </c>
      <c r="M262">
        <v>7000</v>
      </c>
      <c r="N262" t="s">
        <v>428</v>
      </c>
      <c r="O262">
        <v>8</v>
      </c>
      <c r="P262">
        <v>0</v>
      </c>
      <c r="Q262">
        <v>0</v>
      </c>
      <c r="R262">
        <v>574</v>
      </c>
      <c r="T262">
        <v>574</v>
      </c>
    </row>
    <row r="263" spans="1:20" x14ac:dyDescent="0.2">
      <c r="A263">
        <v>2430</v>
      </c>
      <c r="B263">
        <v>1230</v>
      </c>
      <c r="C263" t="str">
        <f t="shared" si="4"/>
        <v>ec001230@adm.cfwb.be</v>
      </c>
      <c r="D263">
        <v>9</v>
      </c>
      <c r="E263" t="s">
        <v>51</v>
      </c>
      <c r="F263" t="s">
        <v>453</v>
      </c>
      <c r="G263" t="s">
        <v>437</v>
      </c>
      <c r="H263">
        <v>7000</v>
      </c>
      <c r="I263" t="s">
        <v>428</v>
      </c>
      <c r="J263" t="s">
        <v>55</v>
      </c>
      <c r="K263">
        <v>2430</v>
      </c>
      <c r="L263" t="s">
        <v>437</v>
      </c>
      <c r="M263">
        <v>7000</v>
      </c>
      <c r="N263" t="s">
        <v>428</v>
      </c>
      <c r="O263">
        <v>7</v>
      </c>
      <c r="P263">
        <v>0</v>
      </c>
      <c r="Q263">
        <v>0</v>
      </c>
      <c r="R263">
        <v>304</v>
      </c>
      <c r="T263">
        <v>304</v>
      </c>
    </row>
    <row r="264" spans="1:20" x14ac:dyDescent="0.2">
      <c r="A264">
        <v>2431</v>
      </c>
      <c r="B264">
        <v>1231</v>
      </c>
      <c r="C264" t="str">
        <f t="shared" si="4"/>
        <v>ec001231@adm.cfwb.be</v>
      </c>
      <c r="D264">
        <v>9</v>
      </c>
      <c r="E264" t="s">
        <v>51</v>
      </c>
      <c r="F264" t="s">
        <v>455</v>
      </c>
      <c r="G264" t="s">
        <v>456</v>
      </c>
      <c r="H264">
        <v>7000</v>
      </c>
      <c r="I264" t="s">
        <v>428</v>
      </c>
      <c r="J264" t="s">
        <v>55</v>
      </c>
      <c r="K264">
        <v>2431</v>
      </c>
      <c r="L264" t="s">
        <v>456</v>
      </c>
      <c r="M264">
        <v>7000</v>
      </c>
      <c r="N264" t="s">
        <v>428</v>
      </c>
      <c r="O264">
        <v>15</v>
      </c>
      <c r="P264">
        <v>0</v>
      </c>
      <c r="Q264">
        <v>0</v>
      </c>
      <c r="R264">
        <v>1030</v>
      </c>
      <c r="T264">
        <v>1030</v>
      </c>
    </row>
    <row r="265" spans="1:20" x14ac:dyDescent="0.2">
      <c r="A265">
        <v>2457</v>
      </c>
      <c r="B265">
        <v>1243</v>
      </c>
      <c r="C265" t="str">
        <f t="shared" si="4"/>
        <v>ec001243@adm.cfwb.be</v>
      </c>
      <c r="D265">
        <v>9</v>
      </c>
      <c r="E265" t="s">
        <v>51</v>
      </c>
      <c r="F265" t="s">
        <v>457</v>
      </c>
      <c r="G265" t="s">
        <v>458</v>
      </c>
      <c r="H265">
        <v>7390</v>
      </c>
      <c r="I265" t="s">
        <v>459</v>
      </c>
      <c r="J265" t="s">
        <v>62</v>
      </c>
      <c r="K265">
        <v>2457</v>
      </c>
      <c r="L265" t="s">
        <v>460</v>
      </c>
      <c r="M265">
        <v>7390</v>
      </c>
      <c r="N265" t="s">
        <v>459</v>
      </c>
      <c r="O265">
        <v>1</v>
      </c>
      <c r="P265">
        <v>37</v>
      </c>
      <c r="Q265">
        <v>0</v>
      </c>
      <c r="R265">
        <v>161</v>
      </c>
      <c r="T265">
        <v>161</v>
      </c>
    </row>
    <row r="266" spans="1:20" x14ac:dyDescent="0.2">
      <c r="A266">
        <v>2458</v>
      </c>
      <c r="B266">
        <v>1243</v>
      </c>
      <c r="C266" t="str">
        <f t="shared" si="4"/>
        <v>ec001243@adm.cfwb.be</v>
      </c>
      <c r="D266">
        <v>9</v>
      </c>
      <c r="E266" t="s">
        <v>51</v>
      </c>
      <c r="F266" t="s">
        <v>457</v>
      </c>
      <c r="G266" t="s">
        <v>458</v>
      </c>
      <c r="H266">
        <v>7390</v>
      </c>
      <c r="I266" t="s">
        <v>459</v>
      </c>
      <c r="J266" t="s">
        <v>62</v>
      </c>
      <c r="K266">
        <v>2458</v>
      </c>
      <c r="L266" t="s">
        <v>458</v>
      </c>
      <c r="M266">
        <v>7390</v>
      </c>
      <c r="N266" t="s">
        <v>459</v>
      </c>
      <c r="O266">
        <v>4</v>
      </c>
      <c r="P266">
        <v>59</v>
      </c>
      <c r="Q266">
        <v>0</v>
      </c>
      <c r="R266">
        <v>447</v>
      </c>
      <c r="T266">
        <v>447</v>
      </c>
    </row>
    <row r="267" spans="1:20" x14ac:dyDescent="0.2">
      <c r="A267">
        <v>2473</v>
      </c>
      <c r="B267">
        <v>1250</v>
      </c>
      <c r="C267" t="str">
        <f t="shared" si="4"/>
        <v>ec001250@adm.cfwb.be</v>
      </c>
      <c r="D267">
        <v>9</v>
      </c>
      <c r="E267" t="s">
        <v>51</v>
      </c>
      <c r="F267" t="s">
        <v>1195</v>
      </c>
      <c r="G267" t="s">
        <v>1196</v>
      </c>
      <c r="H267">
        <v>7380</v>
      </c>
      <c r="I267" t="s">
        <v>463</v>
      </c>
      <c r="J267" t="s">
        <v>1098</v>
      </c>
      <c r="K267">
        <v>2473</v>
      </c>
      <c r="L267" t="s">
        <v>1196</v>
      </c>
      <c r="M267">
        <v>7380</v>
      </c>
      <c r="N267" t="s">
        <v>463</v>
      </c>
      <c r="O267">
        <v>4</v>
      </c>
      <c r="P267">
        <v>58</v>
      </c>
      <c r="Q267">
        <v>0</v>
      </c>
      <c r="R267">
        <v>387</v>
      </c>
      <c r="T267">
        <v>387</v>
      </c>
    </row>
    <row r="268" spans="1:20" x14ac:dyDescent="0.2">
      <c r="A268">
        <v>2475</v>
      </c>
      <c r="B268">
        <v>1251</v>
      </c>
      <c r="C268" t="str">
        <f t="shared" si="4"/>
        <v>ec001251@adm.cfwb.be</v>
      </c>
      <c r="D268">
        <v>9</v>
      </c>
      <c r="E268" t="s">
        <v>51</v>
      </c>
      <c r="F268" t="s">
        <v>461</v>
      </c>
      <c r="G268" t="s">
        <v>462</v>
      </c>
      <c r="H268">
        <v>7380</v>
      </c>
      <c r="I268" t="s">
        <v>463</v>
      </c>
      <c r="J268" t="s">
        <v>55</v>
      </c>
      <c r="K268">
        <v>2475</v>
      </c>
      <c r="L268" t="s">
        <v>462</v>
      </c>
      <c r="M268">
        <v>7380</v>
      </c>
      <c r="N268" t="s">
        <v>463</v>
      </c>
      <c r="O268">
        <v>1</v>
      </c>
      <c r="P268">
        <v>78</v>
      </c>
      <c r="Q268">
        <v>0</v>
      </c>
      <c r="R268">
        <v>245</v>
      </c>
      <c r="T268">
        <v>245</v>
      </c>
    </row>
    <row r="269" spans="1:20" x14ac:dyDescent="0.2">
      <c r="A269">
        <v>2502</v>
      </c>
      <c r="B269">
        <v>1264</v>
      </c>
      <c r="C269" t="str">
        <f t="shared" si="4"/>
        <v>ec001264@adm.cfwb.be</v>
      </c>
      <c r="D269">
        <v>9</v>
      </c>
      <c r="E269" t="s">
        <v>51</v>
      </c>
      <c r="F269" t="s">
        <v>1197</v>
      </c>
      <c r="G269" t="s">
        <v>1198</v>
      </c>
      <c r="H269">
        <v>7330</v>
      </c>
      <c r="I269" t="s">
        <v>467</v>
      </c>
      <c r="J269" t="s">
        <v>1098</v>
      </c>
      <c r="K269">
        <v>2502</v>
      </c>
      <c r="L269" t="s">
        <v>1198</v>
      </c>
      <c r="M269">
        <v>7330</v>
      </c>
      <c r="N269" t="s">
        <v>467</v>
      </c>
      <c r="O269">
        <v>9</v>
      </c>
      <c r="P269">
        <v>13</v>
      </c>
      <c r="Q269">
        <v>0</v>
      </c>
      <c r="R269">
        <v>740</v>
      </c>
      <c r="T269">
        <v>740</v>
      </c>
    </row>
    <row r="270" spans="1:20" x14ac:dyDescent="0.2">
      <c r="A270">
        <v>2503</v>
      </c>
      <c r="B270">
        <v>1265</v>
      </c>
      <c r="C270" t="str">
        <f t="shared" si="4"/>
        <v>ec001265@adm.cfwb.be</v>
      </c>
      <c r="D270">
        <v>9</v>
      </c>
      <c r="E270" t="s">
        <v>51</v>
      </c>
      <c r="F270" t="s">
        <v>1199</v>
      </c>
      <c r="G270" t="s">
        <v>1200</v>
      </c>
      <c r="H270">
        <v>7330</v>
      </c>
      <c r="I270" t="s">
        <v>467</v>
      </c>
      <c r="J270" t="s">
        <v>1098</v>
      </c>
      <c r="K270">
        <v>2503</v>
      </c>
      <c r="L270" t="s">
        <v>1200</v>
      </c>
      <c r="M270">
        <v>7330</v>
      </c>
      <c r="N270" t="s">
        <v>467</v>
      </c>
      <c r="O270">
        <v>10</v>
      </c>
      <c r="P270">
        <v>0</v>
      </c>
      <c r="Q270">
        <v>0</v>
      </c>
      <c r="R270">
        <v>437</v>
      </c>
      <c r="T270">
        <v>437</v>
      </c>
    </row>
    <row r="271" spans="1:20" x14ac:dyDescent="0.2">
      <c r="A271">
        <v>2505</v>
      </c>
      <c r="B271">
        <v>1266</v>
      </c>
      <c r="C271" t="str">
        <f t="shared" si="4"/>
        <v>ec001266@adm.cfwb.be</v>
      </c>
      <c r="D271">
        <v>9</v>
      </c>
      <c r="E271" t="s">
        <v>51</v>
      </c>
      <c r="F271" t="s">
        <v>465</v>
      </c>
      <c r="G271" t="s">
        <v>466</v>
      </c>
      <c r="H271">
        <v>7330</v>
      </c>
      <c r="I271" t="s">
        <v>467</v>
      </c>
      <c r="J271" t="s">
        <v>55</v>
      </c>
      <c r="K271">
        <v>2505</v>
      </c>
      <c r="L271" t="s">
        <v>466</v>
      </c>
      <c r="M271">
        <v>7330</v>
      </c>
      <c r="N271" t="s">
        <v>467</v>
      </c>
      <c r="O271">
        <v>16</v>
      </c>
      <c r="P271">
        <v>0</v>
      </c>
      <c r="Q271">
        <v>0</v>
      </c>
      <c r="R271">
        <v>1015</v>
      </c>
      <c r="T271">
        <v>1015</v>
      </c>
    </row>
    <row r="272" spans="1:20" x14ac:dyDescent="0.2">
      <c r="A272">
        <v>2508</v>
      </c>
      <c r="B272">
        <v>1267</v>
      </c>
      <c r="C272" t="str">
        <f t="shared" si="4"/>
        <v>ec001267@adm.cfwb.be</v>
      </c>
      <c r="D272">
        <v>9</v>
      </c>
      <c r="E272" t="s">
        <v>51</v>
      </c>
      <c r="F272" t="s">
        <v>468</v>
      </c>
      <c r="G272" t="s">
        <v>469</v>
      </c>
      <c r="H272">
        <v>7330</v>
      </c>
      <c r="I272" t="s">
        <v>467</v>
      </c>
      <c r="J272" t="s">
        <v>62</v>
      </c>
      <c r="K272">
        <v>2508</v>
      </c>
      <c r="L272" t="s">
        <v>469</v>
      </c>
      <c r="M272">
        <v>7330</v>
      </c>
      <c r="N272" t="s">
        <v>467</v>
      </c>
      <c r="O272">
        <v>5</v>
      </c>
      <c r="P272">
        <v>24</v>
      </c>
      <c r="Q272">
        <v>0</v>
      </c>
      <c r="R272">
        <v>757</v>
      </c>
      <c r="T272">
        <v>757</v>
      </c>
    </row>
    <row r="273" spans="1:20" x14ac:dyDescent="0.2">
      <c r="A273">
        <v>2511</v>
      </c>
      <c r="B273">
        <v>1269</v>
      </c>
      <c r="C273" t="str">
        <f t="shared" si="4"/>
        <v>ec001269@adm.cfwb.be</v>
      </c>
      <c r="D273">
        <v>9</v>
      </c>
      <c r="E273" t="s">
        <v>51</v>
      </c>
      <c r="F273" t="s">
        <v>387</v>
      </c>
      <c r="G273" t="s">
        <v>470</v>
      </c>
      <c r="H273">
        <v>7330</v>
      </c>
      <c r="I273" t="s">
        <v>467</v>
      </c>
      <c r="J273" t="s">
        <v>55</v>
      </c>
      <c r="K273">
        <v>2511</v>
      </c>
      <c r="L273" t="s">
        <v>470</v>
      </c>
      <c r="M273">
        <v>7330</v>
      </c>
      <c r="N273" t="s">
        <v>467</v>
      </c>
      <c r="O273">
        <v>6</v>
      </c>
      <c r="P273">
        <v>33</v>
      </c>
      <c r="Q273">
        <v>0</v>
      </c>
      <c r="R273">
        <v>1010</v>
      </c>
      <c r="T273">
        <v>1010</v>
      </c>
    </row>
    <row r="274" spans="1:20" x14ac:dyDescent="0.2">
      <c r="A274">
        <v>2553</v>
      </c>
      <c r="B274">
        <v>95194</v>
      </c>
      <c r="C274" t="str">
        <f t="shared" si="4"/>
        <v>ec095194@adm.cfwb.be</v>
      </c>
      <c r="D274">
        <v>9</v>
      </c>
      <c r="E274" t="s">
        <v>51</v>
      </c>
      <c r="F274" t="s">
        <v>1039</v>
      </c>
      <c r="G274" t="s">
        <v>1040</v>
      </c>
      <c r="H274">
        <v>7340</v>
      </c>
      <c r="I274" t="s">
        <v>426</v>
      </c>
      <c r="J274" t="s">
        <v>62</v>
      </c>
      <c r="K274">
        <v>2553</v>
      </c>
      <c r="L274" t="s">
        <v>1040</v>
      </c>
      <c r="M274">
        <v>7340</v>
      </c>
      <c r="N274" t="s">
        <v>1043</v>
      </c>
      <c r="O274">
        <v>2</v>
      </c>
      <c r="P274">
        <v>90</v>
      </c>
      <c r="Q274">
        <v>0</v>
      </c>
      <c r="R274">
        <v>436</v>
      </c>
      <c r="T274">
        <v>436</v>
      </c>
    </row>
    <row r="275" spans="1:20" x14ac:dyDescent="0.2">
      <c r="A275">
        <v>2614</v>
      </c>
      <c r="B275">
        <v>1309</v>
      </c>
      <c r="C275" t="str">
        <f t="shared" si="4"/>
        <v>ec001309@adm.cfwb.be</v>
      </c>
      <c r="D275">
        <v>8</v>
      </c>
      <c r="E275" t="s">
        <v>51</v>
      </c>
      <c r="F275" t="s">
        <v>1201</v>
      </c>
      <c r="G275" t="s">
        <v>1202</v>
      </c>
      <c r="H275">
        <v>7780</v>
      </c>
      <c r="I275" t="s">
        <v>473</v>
      </c>
      <c r="J275" t="s">
        <v>1098</v>
      </c>
      <c r="K275">
        <v>2614</v>
      </c>
      <c r="L275" t="s">
        <v>1202</v>
      </c>
      <c r="M275">
        <v>7780</v>
      </c>
      <c r="N275" t="s">
        <v>473</v>
      </c>
      <c r="O275">
        <v>4</v>
      </c>
      <c r="P275">
        <v>18</v>
      </c>
      <c r="Q275">
        <v>0</v>
      </c>
      <c r="R275">
        <v>209</v>
      </c>
      <c r="T275">
        <v>209</v>
      </c>
    </row>
    <row r="276" spans="1:20" x14ac:dyDescent="0.2">
      <c r="A276">
        <v>2616</v>
      </c>
      <c r="B276">
        <v>95344</v>
      </c>
      <c r="C276" t="str">
        <f t="shared" si="4"/>
        <v>ec095344@adm.cfwb.be</v>
      </c>
      <c r="D276">
        <v>8</v>
      </c>
      <c r="E276" t="s">
        <v>51</v>
      </c>
      <c r="F276" t="s">
        <v>1061</v>
      </c>
      <c r="G276" t="s">
        <v>1062</v>
      </c>
      <c r="H276">
        <v>7780</v>
      </c>
      <c r="I276" t="s">
        <v>473</v>
      </c>
      <c r="J276" t="s">
        <v>55</v>
      </c>
      <c r="K276">
        <v>2616</v>
      </c>
      <c r="L276" t="s">
        <v>1063</v>
      </c>
      <c r="M276">
        <v>7780</v>
      </c>
      <c r="N276" t="s">
        <v>473</v>
      </c>
      <c r="O276">
        <v>7</v>
      </c>
      <c r="P276">
        <v>0</v>
      </c>
      <c r="Q276">
        <v>0</v>
      </c>
      <c r="R276">
        <v>383</v>
      </c>
      <c r="T276">
        <v>383</v>
      </c>
    </row>
    <row r="277" spans="1:20" x14ac:dyDescent="0.2">
      <c r="A277">
        <v>2617</v>
      </c>
      <c r="B277">
        <v>1312</v>
      </c>
      <c r="C277" t="str">
        <f t="shared" si="4"/>
        <v>ec001312@adm.cfwb.be</v>
      </c>
      <c r="D277">
        <v>8</v>
      </c>
      <c r="E277" t="s">
        <v>51</v>
      </c>
      <c r="F277" t="s">
        <v>471</v>
      </c>
      <c r="G277" t="s">
        <v>472</v>
      </c>
      <c r="H277">
        <v>7780</v>
      </c>
      <c r="I277" t="s">
        <v>473</v>
      </c>
      <c r="J277" t="s">
        <v>55</v>
      </c>
      <c r="K277">
        <v>2617</v>
      </c>
      <c r="L277" t="s">
        <v>472</v>
      </c>
      <c r="M277">
        <v>7780</v>
      </c>
      <c r="N277" t="s">
        <v>473</v>
      </c>
      <c r="O277">
        <v>10</v>
      </c>
      <c r="P277">
        <v>0</v>
      </c>
      <c r="Q277">
        <v>0</v>
      </c>
      <c r="R277">
        <v>472</v>
      </c>
      <c r="T277">
        <v>472</v>
      </c>
    </row>
    <row r="278" spans="1:20" x14ac:dyDescent="0.2">
      <c r="A278">
        <v>2618</v>
      </c>
      <c r="B278">
        <v>1312</v>
      </c>
      <c r="C278" t="str">
        <f t="shared" si="4"/>
        <v>ec001312@adm.cfwb.be</v>
      </c>
      <c r="D278">
        <v>8</v>
      </c>
      <c r="E278" t="s">
        <v>51</v>
      </c>
      <c r="F278" t="s">
        <v>471</v>
      </c>
      <c r="G278" t="s">
        <v>472</v>
      </c>
      <c r="H278">
        <v>7780</v>
      </c>
      <c r="I278" t="s">
        <v>473</v>
      </c>
      <c r="J278" t="s">
        <v>55</v>
      </c>
      <c r="K278">
        <v>2618</v>
      </c>
      <c r="L278" t="s">
        <v>474</v>
      </c>
      <c r="M278">
        <v>7783</v>
      </c>
      <c r="N278" t="s">
        <v>475</v>
      </c>
      <c r="O278">
        <v>1</v>
      </c>
      <c r="P278">
        <v>8</v>
      </c>
      <c r="Q278">
        <v>0</v>
      </c>
      <c r="R278">
        <v>71</v>
      </c>
      <c r="T278">
        <v>71</v>
      </c>
    </row>
    <row r="279" spans="1:20" x14ac:dyDescent="0.2">
      <c r="A279">
        <v>2623</v>
      </c>
      <c r="B279">
        <v>95344</v>
      </c>
      <c r="C279" t="str">
        <f t="shared" si="4"/>
        <v>ec095344@adm.cfwb.be</v>
      </c>
      <c r="D279">
        <v>8</v>
      </c>
      <c r="E279" t="s">
        <v>51</v>
      </c>
      <c r="F279" t="s">
        <v>1061</v>
      </c>
      <c r="G279" t="s">
        <v>1062</v>
      </c>
      <c r="H279">
        <v>7780</v>
      </c>
      <c r="I279" t="s">
        <v>473</v>
      </c>
      <c r="J279" t="s">
        <v>55</v>
      </c>
      <c r="K279">
        <v>2623</v>
      </c>
      <c r="L279" t="s">
        <v>1062</v>
      </c>
      <c r="M279">
        <v>7780</v>
      </c>
      <c r="N279" t="s">
        <v>473</v>
      </c>
      <c r="O279">
        <v>4</v>
      </c>
      <c r="P279">
        <v>39</v>
      </c>
      <c r="Q279">
        <v>0</v>
      </c>
      <c r="R279">
        <v>434</v>
      </c>
      <c r="T279">
        <v>434</v>
      </c>
    </row>
    <row r="280" spans="1:20" x14ac:dyDescent="0.2">
      <c r="A280">
        <v>2660</v>
      </c>
      <c r="B280">
        <v>1336</v>
      </c>
      <c r="C280" t="str">
        <f t="shared" si="4"/>
        <v>ec001336@adm.cfwb.be</v>
      </c>
      <c r="D280">
        <v>8</v>
      </c>
      <c r="E280" t="s">
        <v>51</v>
      </c>
      <c r="F280" t="s">
        <v>476</v>
      </c>
      <c r="G280" t="s">
        <v>477</v>
      </c>
      <c r="H280">
        <v>7711</v>
      </c>
      <c r="I280" t="s">
        <v>478</v>
      </c>
      <c r="J280" t="s">
        <v>55</v>
      </c>
      <c r="K280">
        <v>2660</v>
      </c>
      <c r="L280" t="s">
        <v>479</v>
      </c>
      <c r="M280">
        <v>7700</v>
      </c>
      <c r="N280" t="s">
        <v>480</v>
      </c>
      <c r="O280">
        <v>11</v>
      </c>
      <c r="P280">
        <v>0</v>
      </c>
      <c r="Q280">
        <v>0</v>
      </c>
      <c r="R280">
        <v>500</v>
      </c>
      <c r="T280">
        <v>500</v>
      </c>
    </row>
    <row r="281" spans="1:20" x14ac:dyDescent="0.2">
      <c r="A281">
        <v>2661</v>
      </c>
      <c r="B281">
        <v>1336</v>
      </c>
      <c r="C281" t="str">
        <f t="shared" si="4"/>
        <v>ec001336@adm.cfwb.be</v>
      </c>
      <c r="D281">
        <v>8</v>
      </c>
      <c r="E281" t="s">
        <v>51</v>
      </c>
      <c r="F281" t="s">
        <v>476</v>
      </c>
      <c r="G281" t="s">
        <v>477</v>
      </c>
      <c r="H281">
        <v>7711</v>
      </c>
      <c r="I281" t="s">
        <v>478</v>
      </c>
      <c r="J281" t="s">
        <v>55</v>
      </c>
      <c r="K281">
        <v>2661</v>
      </c>
      <c r="L281" t="s">
        <v>477</v>
      </c>
      <c r="M281">
        <v>7711</v>
      </c>
      <c r="N281" t="s">
        <v>478</v>
      </c>
      <c r="O281">
        <v>7</v>
      </c>
      <c r="P281">
        <v>0</v>
      </c>
      <c r="Q281">
        <v>0</v>
      </c>
      <c r="R281">
        <v>767</v>
      </c>
      <c r="T281">
        <v>767</v>
      </c>
    </row>
    <row r="282" spans="1:20" x14ac:dyDescent="0.2">
      <c r="A282">
        <v>2662</v>
      </c>
      <c r="B282">
        <v>1337</v>
      </c>
      <c r="C282" t="str">
        <f t="shared" si="4"/>
        <v>ec001337@adm.cfwb.be</v>
      </c>
      <c r="D282">
        <v>8</v>
      </c>
      <c r="E282" t="s">
        <v>51</v>
      </c>
      <c r="F282" t="s">
        <v>481</v>
      </c>
      <c r="G282" t="s">
        <v>482</v>
      </c>
      <c r="H282">
        <v>7711</v>
      </c>
      <c r="I282" t="s">
        <v>478</v>
      </c>
      <c r="J282" t="s">
        <v>62</v>
      </c>
      <c r="K282">
        <v>2662</v>
      </c>
      <c r="L282" t="s">
        <v>482</v>
      </c>
      <c r="M282">
        <v>7711</v>
      </c>
      <c r="N282" t="s">
        <v>478</v>
      </c>
      <c r="O282">
        <v>9</v>
      </c>
      <c r="P282">
        <v>0</v>
      </c>
      <c r="Q282">
        <v>0</v>
      </c>
      <c r="R282">
        <v>121</v>
      </c>
      <c r="T282">
        <v>121</v>
      </c>
    </row>
    <row r="283" spans="1:20" x14ac:dyDescent="0.2">
      <c r="A283">
        <v>2668</v>
      </c>
      <c r="B283">
        <v>95264</v>
      </c>
      <c r="C283" t="str">
        <f t="shared" si="4"/>
        <v>ec095264@adm.cfwb.be</v>
      </c>
      <c r="D283">
        <v>8</v>
      </c>
      <c r="E283" t="s">
        <v>51</v>
      </c>
      <c r="F283" t="s">
        <v>1403</v>
      </c>
      <c r="G283" t="s">
        <v>1404</v>
      </c>
      <c r="H283">
        <v>7700</v>
      </c>
      <c r="I283" t="s">
        <v>486</v>
      </c>
      <c r="J283" t="s">
        <v>1098</v>
      </c>
      <c r="K283">
        <v>2668</v>
      </c>
      <c r="L283" t="s">
        <v>1405</v>
      </c>
      <c r="M283">
        <v>7700</v>
      </c>
      <c r="N283" t="s">
        <v>486</v>
      </c>
      <c r="O283">
        <v>3</v>
      </c>
      <c r="P283">
        <v>36</v>
      </c>
      <c r="Q283">
        <v>0</v>
      </c>
      <c r="R283">
        <v>322</v>
      </c>
      <c r="T283">
        <v>322</v>
      </c>
    </row>
    <row r="284" spans="1:20" x14ac:dyDescent="0.2">
      <c r="A284">
        <v>2670</v>
      </c>
      <c r="B284">
        <v>1340</v>
      </c>
      <c r="C284" t="str">
        <f t="shared" si="4"/>
        <v>ec001340@adm.cfwb.be</v>
      </c>
      <c r="D284">
        <v>8</v>
      </c>
      <c r="E284" t="s">
        <v>51</v>
      </c>
      <c r="F284" t="s">
        <v>465</v>
      </c>
      <c r="G284" t="s">
        <v>485</v>
      </c>
      <c r="H284">
        <v>7700</v>
      </c>
      <c r="I284" t="s">
        <v>486</v>
      </c>
      <c r="J284" t="s">
        <v>55</v>
      </c>
      <c r="K284">
        <v>2670</v>
      </c>
      <c r="L284" t="s">
        <v>485</v>
      </c>
      <c r="M284">
        <v>7700</v>
      </c>
      <c r="N284" t="s">
        <v>486</v>
      </c>
      <c r="O284">
        <v>14</v>
      </c>
      <c r="P284">
        <v>0</v>
      </c>
      <c r="Q284">
        <v>0</v>
      </c>
      <c r="R284">
        <v>679</v>
      </c>
      <c r="T284">
        <v>679</v>
      </c>
    </row>
    <row r="285" spans="1:20" x14ac:dyDescent="0.2">
      <c r="A285">
        <v>2671</v>
      </c>
      <c r="B285">
        <v>1341</v>
      </c>
      <c r="C285" t="str">
        <f t="shared" si="4"/>
        <v>ec001341@adm.cfwb.be</v>
      </c>
      <c r="D285">
        <v>8</v>
      </c>
      <c r="E285" t="s">
        <v>51</v>
      </c>
      <c r="F285" t="s">
        <v>487</v>
      </c>
      <c r="G285" t="s">
        <v>488</v>
      </c>
      <c r="H285">
        <v>7700</v>
      </c>
      <c r="I285" t="s">
        <v>486</v>
      </c>
      <c r="J285" t="s">
        <v>55</v>
      </c>
      <c r="K285">
        <v>2671</v>
      </c>
      <c r="L285" t="s">
        <v>488</v>
      </c>
      <c r="M285">
        <v>7700</v>
      </c>
      <c r="N285" t="s">
        <v>486</v>
      </c>
      <c r="O285">
        <v>11</v>
      </c>
      <c r="P285">
        <v>0</v>
      </c>
      <c r="Q285">
        <v>0</v>
      </c>
      <c r="R285">
        <v>471</v>
      </c>
      <c r="T285">
        <v>471</v>
      </c>
    </row>
    <row r="286" spans="1:20" x14ac:dyDescent="0.2">
      <c r="A286">
        <v>2673</v>
      </c>
      <c r="B286">
        <v>1342</v>
      </c>
      <c r="C286" t="str">
        <f t="shared" si="4"/>
        <v>ec001342@adm.cfwb.be</v>
      </c>
      <c r="D286">
        <v>8</v>
      </c>
      <c r="E286" t="s">
        <v>51</v>
      </c>
      <c r="F286" t="s">
        <v>489</v>
      </c>
      <c r="G286" t="s">
        <v>490</v>
      </c>
      <c r="H286">
        <v>7700</v>
      </c>
      <c r="I286" t="s">
        <v>486</v>
      </c>
      <c r="J286" t="s">
        <v>55</v>
      </c>
      <c r="K286">
        <v>2673</v>
      </c>
      <c r="L286" t="s">
        <v>490</v>
      </c>
      <c r="M286">
        <v>7700</v>
      </c>
      <c r="N286" t="s">
        <v>486</v>
      </c>
      <c r="O286">
        <v>9</v>
      </c>
      <c r="P286">
        <v>0</v>
      </c>
      <c r="Q286">
        <v>0</v>
      </c>
      <c r="R286">
        <v>445</v>
      </c>
      <c r="T286">
        <v>445</v>
      </c>
    </row>
    <row r="287" spans="1:20" x14ac:dyDescent="0.2">
      <c r="A287">
        <v>2676</v>
      </c>
      <c r="B287">
        <v>95332</v>
      </c>
      <c r="C287" t="str">
        <f t="shared" si="4"/>
        <v>ec095332@adm.cfwb.be</v>
      </c>
      <c r="D287">
        <v>8</v>
      </c>
      <c r="E287">
        <v>95332</v>
      </c>
      <c r="F287" t="s">
        <v>1053</v>
      </c>
      <c r="G287" t="s">
        <v>1054</v>
      </c>
      <c r="H287">
        <v>7700</v>
      </c>
      <c r="I287" t="s">
        <v>486</v>
      </c>
      <c r="J287" t="s">
        <v>55</v>
      </c>
      <c r="K287">
        <v>2676</v>
      </c>
      <c r="L287" t="s">
        <v>1054</v>
      </c>
      <c r="M287">
        <v>7700</v>
      </c>
      <c r="N287" t="s">
        <v>486</v>
      </c>
      <c r="Q287" t="s">
        <v>56</v>
      </c>
      <c r="R287">
        <v>180</v>
      </c>
      <c r="T287">
        <v>180</v>
      </c>
    </row>
    <row r="288" spans="1:20" x14ac:dyDescent="0.2">
      <c r="A288">
        <v>2681</v>
      </c>
      <c r="B288">
        <v>95264</v>
      </c>
      <c r="C288" t="str">
        <f t="shared" si="4"/>
        <v>ec095264@adm.cfwb.be</v>
      </c>
      <c r="D288">
        <v>8</v>
      </c>
      <c r="E288">
        <v>95264</v>
      </c>
      <c r="F288" t="s">
        <v>1403</v>
      </c>
      <c r="G288" t="s">
        <v>1404</v>
      </c>
      <c r="H288">
        <v>7700</v>
      </c>
      <c r="I288" t="s">
        <v>486</v>
      </c>
      <c r="J288" t="s">
        <v>1098</v>
      </c>
      <c r="K288">
        <v>2681</v>
      </c>
      <c r="L288" t="s">
        <v>1404</v>
      </c>
      <c r="M288">
        <v>7700</v>
      </c>
      <c r="N288" t="s">
        <v>486</v>
      </c>
      <c r="Q288" t="s">
        <v>56</v>
      </c>
      <c r="R288">
        <v>131</v>
      </c>
      <c r="T288">
        <v>131</v>
      </c>
    </row>
    <row r="289" spans="1:20" x14ac:dyDescent="0.2">
      <c r="A289">
        <v>2682</v>
      </c>
      <c r="B289">
        <v>95264</v>
      </c>
      <c r="C289" t="str">
        <f t="shared" si="4"/>
        <v>ec095264@adm.cfwb.be</v>
      </c>
      <c r="D289">
        <v>8</v>
      </c>
      <c r="E289" t="s">
        <v>51</v>
      </c>
      <c r="F289" t="s">
        <v>1403</v>
      </c>
      <c r="G289" t="s">
        <v>1404</v>
      </c>
      <c r="H289">
        <v>7700</v>
      </c>
      <c r="I289" t="s">
        <v>486</v>
      </c>
      <c r="J289" t="s">
        <v>1098</v>
      </c>
      <c r="K289">
        <v>2682</v>
      </c>
      <c r="L289" t="s">
        <v>1404</v>
      </c>
      <c r="M289">
        <v>7700</v>
      </c>
      <c r="N289" t="s">
        <v>486</v>
      </c>
      <c r="O289">
        <v>2</v>
      </c>
      <c r="P289">
        <v>42</v>
      </c>
      <c r="Q289">
        <v>0</v>
      </c>
      <c r="R289">
        <v>387</v>
      </c>
      <c r="T289">
        <v>387</v>
      </c>
    </row>
    <row r="290" spans="1:20" x14ac:dyDescent="0.2">
      <c r="A290">
        <v>2696</v>
      </c>
      <c r="B290">
        <v>1347</v>
      </c>
      <c r="C290" t="str">
        <f t="shared" si="4"/>
        <v>ec001347@adm.cfwb.be</v>
      </c>
      <c r="D290">
        <v>8</v>
      </c>
      <c r="E290" t="s">
        <v>51</v>
      </c>
      <c r="F290" t="s">
        <v>491</v>
      </c>
      <c r="G290" t="s">
        <v>492</v>
      </c>
      <c r="H290">
        <v>7700</v>
      </c>
      <c r="I290" t="s">
        <v>486</v>
      </c>
      <c r="J290" t="s">
        <v>55</v>
      </c>
      <c r="K290">
        <v>2696</v>
      </c>
      <c r="L290" t="s">
        <v>492</v>
      </c>
      <c r="M290">
        <v>7700</v>
      </c>
      <c r="N290" t="s">
        <v>486</v>
      </c>
      <c r="O290">
        <v>10</v>
      </c>
      <c r="P290">
        <v>0</v>
      </c>
      <c r="Q290">
        <v>0</v>
      </c>
      <c r="R290">
        <v>656</v>
      </c>
      <c r="T290">
        <v>656</v>
      </c>
    </row>
    <row r="291" spans="1:20" x14ac:dyDescent="0.2">
      <c r="A291">
        <v>2714</v>
      </c>
      <c r="B291">
        <v>95332</v>
      </c>
      <c r="C291" t="str">
        <f t="shared" si="4"/>
        <v>ec095332@adm.cfwb.be</v>
      </c>
      <c r="D291">
        <v>8</v>
      </c>
      <c r="E291" t="s">
        <v>51</v>
      </c>
      <c r="F291" t="s">
        <v>1053</v>
      </c>
      <c r="G291" t="s">
        <v>1054</v>
      </c>
      <c r="H291">
        <v>7700</v>
      </c>
      <c r="I291" t="s">
        <v>486</v>
      </c>
      <c r="J291" t="s">
        <v>55</v>
      </c>
      <c r="K291">
        <v>2714</v>
      </c>
      <c r="L291" t="s">
        <v>1054</v>
      </c>
      <c r="M291">
        <v>7700</v>
      </c>
      <c r="N291" t="s">
        <v>486</v>
      </c>
      <c r="O291">
        <v>3</v>
      </c>
      <c r="P291">
        <v>45</v>
      </c>
      <c r="Q291">
        <v>0</v>
      </c>
      <c r="R291">
        <v>861</v>
      </c>
      <c r="T291">
        <v>861</v>
      </c>
    </row>
    <row r="292" spans="1:20" x14ac:dyDescent="0.2">
      <c r="A292">
        <v>2729</v>
      </c>
      <c r="B292">
        <v>1464</v>
      </c>
      <c r="C292" t="str">
        <f t="shared" si="4"/>
        <v>ec001464@adm.cfwb.be</v>
      </c>
      <c r="D292">
        <v>9</v>
      </c>
      <c r="E292" t="s">
        <v>51</v>
      </c>
      <c r="F292" t="s">
        <v>1210</v>
      </c>
      <c r="G292" t="s">
        <v>1211</v>
      </c>
      <c r="H292">
        <v>7060</v>
      </c>
      <c r="I292" t="s">
        <v>527</v>
      </c>
      <c r="J292" t="s">
        <v>1098</v>
      </c>
      <c r="K292">
        <v>2729</v>
      </c>
      <c r="L292" t="s">
        <v>1212</v>
      </c>
      <c r="M292">
        <v>7090</v>
      </c>
      <c r="N292" t="s">
        <v>495</v>
      </c>
      <c r="O292">
        <v>11</v>
      </c>
      <c r="P292">
        <v>0</v>
      </c>
      <c r="Q292">
        <v>0</v>
      </c>
      <c r="R292">
        <v>205</v>
      </c>
      <c r="T292">
        <v>205</v>
      </c>
    </row>
    <row r="293" spans="1:20" x14ac:dyDescent="0.2">
      <c r="A293">
        <v>2730</v>
      </c>
      <c r="B293">
        <v>1464</v>
      </c>
      <c r="C293" t="str">
        <f t="shared" si="4"/>
        <v>ec001464@adm.cfwb.be</v>
      </c>
      <c r="D293">
        <v>9</v>
      </c>
      <c r="E293" t="s">
        <v>51</v>
      </c>
      <c r="F293" t="s">
        <v>1210</v>
      </c>
      <c r="G293" t="s">
        <v>1211</v>
      </c>
      <c r="H293">
        <v>7060</v>
      </c>
      <c r="I293" t="s">
        <v>527</v>
      </c>
      <c r="J293" t="s">
        <v>1098</v>
      </c>
      <c r="K293">
        <v>2730</v>
      </c>
      <c r="L293" t="s">
        <v>1213</v>
      </c>
      <c r="M293">
        <v>7090</v>
      </c>
      <c r="N293" t="s">
        <v>495</v>
      </c>
      <c r="O293">
        <v>10</v>
      </c>
      <c r="P293">
        <v>0</v>
      </c>
      <c r="Q293">
        <v>0</v>
      </c>
      <c r="R293">
        <v>241</v>
      </c>
      <c r="T293">
        <v>241</v>
      </c>
    </row>
    <row r="294" spans="1:20" x14ac:dyDescent="0.2">
      <c r="A294">
        <v>2731</v>
      </c>
      <c r="B294">
        <v>936</v>
      </c>
      <c r="C294" t="str">
        <f t="shared" si="4"/>
        <v>ec000936@adm.cfwb.be</v>
      </c>
      <c r="D294">
        <v>10</v>
      </c>
      <c r="E294">
        <v>936</v>
      </c>
      <c r="F294" t="s">
        <v>359</v>
      </c>
      <c r="G294" t="s">
        <v>360</v>
      </c>
      <c r="H294">
        <v>6041</v>
      </c>
      <c r="I294" t="s">
        <v>314</v>
      </c>
      <c r="J294" t="s">
        <v>55</v>
      </c>
      <c r="K294">
        <v>2731</v>
      </c>
      <c r="L294" t="s">
        <v>360</v>
      </c>
      <c r="M294">
        <v>6041</v>
      </c>
      <c r="N294" t="s">
        <v>314</v>
      </c>
      <c r="Q294" t="s">
        <v>56</v>
      </c>
      <c r="R294">
        <v>125</v>
      </c>
      <c r="T294">
        <v>125</v>
      </c>
    </row>
    <row r="295" spans="1:20" x14ac:dyDescent="0.2">
      <c r="A295">
        <v>2734</v>
      </c>
      <c r="B295">
        <v>1361</v>
      </c>
      <c r="C295" t="str">
        <f t="shared" si="4"/>
        <v>ec001361@adm.cfwb.be</v>
      </c>
      <c r="D295">
        <v>9</v>
      </c>
      <c r="E295" t="s">
        <v>51</v>
      </c>
      <c r="F295" t="s">
        <v>493</v>
      </c>
      <c r="G295" t="s">
        <v>494</v>
      </c>
      <c r="H295">
        <v>7090</v>
      </c>
      <c r="I295" t="s">
        <v>495</v>
      </c>
      <c r="J295" t="s">
        <v>55</v>
      </c>
      <c r="K295">
        <v>2734</v>
      </c>
      <c r="L295" t="s">
        <v>494</v>
      </c>
      <c r="M295">
        <v>7090</v>
      </c>
      <c r="N295" t="s">
        <v>495</v>
      </c>
      <c r="O295">
        <v>8</v>
      </c>
      <c r="P295">
        <v>0</v>
      </c>
      <c r="Q295">
        <v>0</v>
      </c>
      <c r="R295">
        <v>577</v>
      </c>
      <c r="T295">
        <v>577</v>
      </c>
    </row>
    <row r="296" spans="1:20" x14ac:dyDescent="0.2">
      <c r="A296">
        <v>2735</v>
      </c>
      <c r="B296">
        <v>1361</v>
      </c>
      <c r="C296" t="str">
        <f t="shared" si="4"/>
        <v>ec001361@adm.cfwb.be</v>
      </c>
      <c r="D296">
        <v>9</v>
      </c>
      <c r="E296" t="s">
        <v>51</v>
      </c>
      <c r="F296" t="s">
        <v>493</v>
      </c>
      <c r="G296" t="s">
        <v>494</v>
      </c>
      <c r="H296">
        <v>7090</v>
      </c>
      <c r="I296" t="s">
        <v>495</v>
      </c>
      <c r="J296" t="s">
        <v>55</v>
      </c>
      <c r="K296">
        <v>2735</v>
      </c>
      <c r="L296" t="s">
        <v>496</v>
      </c>
      <c r="M296">
        <v>7090</v>
      </c>
      <c r="N296" t="s">
        <v>495</v>
      </c>
      <c r="O296">
        <v>8</v>
      </c>
      <c r="P296">
        <v>0</v>
      </c>
      <c r="Q296">
        <v>0</v>
      </c>
      <c r="R296">
        <v>35</v>
      </c>
      <c r="T296">
        <v>35</v>
      </c>
    </row>
    <row r="297" spans="1:20" x14ac:dyDescent="0.2">
      <c r="A297">
        <v>2742</v>
      </c>
      <c r="B297">
        <v>1363</v>
      </c>
      <c r="C297" t="str">
        <f t="shared" si="4"/>
        <v>ec001363@adm.cfwb.be</v>
      </c>
      <c r="D297">
        <v>9</v>
      </c>
      <c r="E297" t="s">
        <v>51</v>
      </c>
      <c r="F297" t="s">
        <v>498</v>
      </c>
      <c r="G297" t="s">
        <v>499</v>
      </c>
      <c r="H297">
        <v>7090</v>
      </c>
      <c r="I297" t="s">
        <v>495</v>
      </c>
      <c r="J297" t="s">
        <v>55</v>
      </c>
      <c r="K297">
        <v>2742</v>
      </c>
      <c r="L297" t="s">
        <v>499</v>
      </c>
      <c r="M297">
        <v>7090</v>
      </c>
      <c r="N297" t="s">
        <v>495</v>
      </c>
      <c r="O297">
        <v>16</v>
      </c>
      <c r="P297">
        <v>0</v>
      </c>
      <c r="Q297">
        <v>0</v>
      </c>
      <c r="R297">
        <v>825</v>
      </c>
      <c r="T297">
        <v>825</v>
      </c>
    </row>
    <row r="298" spans="1:20" x14ac:dyDescent="0.2">
      <c r="A298">
        <v>2759</v>
      </c>
      <c r="B298">
        <v>1371</v>
      </c>
      <c r="C298" t="str">
        <f t="shared" si="4"/>
        <v>ec001371@adm.cfwb.be</v>
      </c>
      <c r="D298">
        <v>8</v>
      </c>
      <c r="E298" t="s">
        <v>51</v>
      </c>
      <c r="F298" t="s">
        <v>1203</v>
      </c>
      <c r="G298" t="s">
        <v>1204</v>
      </c>
      <c r="H298">
        <v>7850</v>
      </c>
      <c r="I298" t="s">
        <v>502</v>
      </c>
      <c r="J298" t="s">
        <v>1098</v>
      </c>
      <c r="K298">
        <v>2759</v>
      </c>
      <c r="L298" t="s">
        <v>1204</v>
      </c>
      <c r="M298">
        <v>7850</v>
      </c>
      <c r="N298" t="s">
        <v>502</v>
      </c>
      <c r="O298">
        <v>10</v>
      </c>
      <c r="P298">
        <v>0</v>
      </c>
      <c r="Q298">
        <v>0</v>
      </c>
      <c r="R298">
        <v>520</v>
      </c>
      <c r="T298">
        <v>520</v>
      </c>
    </row>
    <row r="299" spans="1:20" x14ac:dyDescent="0.2">
      <c r="A299">
        <v>2760</v>
      </c>
      <c r="B299">
        <v>1372</v>
      </c>
      <c r="C299" t="str">
        <f t="shared" si="4"/>
        <v>ec001372@adm.cfwb.be</v>
      </c>
      <c r="D299">
        <v>8</v>
      </c>
      <c r="E299" t="s">
        <v>51</v>
      </c>
      <c r="F299" t="s">
        <v>500</v>
      </c>
      <c r="G299" t="s">
        <v>501</v>
      </c>
      <c r="H299">
        <v>7850</v>
      </c>
      <c r="I299" t="s">
        <v>502</v>
      </c>
      <c r="J299" t="s">
        <v>55</v>
      </c>
      <c r="K299">
        <v>2760</v>
      </c>
      <c r="L299" t="s">
        <v>501</v>
      </c>
      <c r="M299">
        <v>7850</v>
      </c>
      <c r="N299" t="s">
        <v>502</v>
      </c>
      <c r="O299">
        <v>18</v>
      </c>
      <c r="P299">
        <v>0</v>
      </c>
      <c r="Q299">
        <v>0</v>
      </c>
      <c r="R299">
        <v>603</v>
      </c>
      <c r="T299">
        <v>603</v>
      </c>
    </row>
    <row r="300" spans="1:20" x14ac:dyDescent="0.2">
      <c r="A300">
        <v>2761</v>
      </c>
      <c r="B300">
        <v>1373</v>
      </c>
      <c r="C300" t="str">
        <f t="shared" si="4"/>
        <v>ec001373@adm.cfwb.be</v>
      </c>
      <c r="D300">
        <v>8</v>
      </c>
      <c r="E300" t="s">
        <v>51</v>
      </c>
      <c r="F300" t="s">
        <v>399</v>
      </c>
      <c r="G300" t="s">
        <v>501</v>
      </c>
      <c r="H300">
        <v>7850</v>
      </c>
      <c r="I300" t="s">
        <v>502</v>
      </c>
      <c r="J300" t="s">
        <v>55</v>
      </c>
      <c r="K300">
        <v>2761</v>
      </c>
      <c r="L300" t="s">
        <v>501</v>
      </c>
      <c r="M300">
        <v>7850</v>
      </c>
      <c r="N300" t="s">
        <v>502</v>
      </c>
      <c r="O300">
        <v>20</v>
      </c>
      <c r="P300">
        <v>0</v>
      </c>
      <c r="Q300">
        <v>0</v>
      </c>
      <c r="R300">
        <v>715</v>
      </c>
      <c r="T300">
        <v>715</v>
      </c>
    </row>
    <row r="301" spans="1:20" x14ac:dyDescent="0.2">
      <c r="A301">
        <v>2762</v>
      </c>
      <c r="B301">
        <v>1374</v>
      </c>
      <c r="C301" t="str">
        <f t="shared" si="4"/>
        <v>ec001374@adm.cfwb.be</v>
      </c>
      <c r="D301">
        <v>8</v>
      </c>
      <c r="E301" t="s">
        <v>51</v>
      </c>
      <c r="F301" t="s">
        <v>503</v>
      </c>
      <c r="G301" t="s">
        <v>501</v>
      </c>
      <c r="H301">
        <v>7850</v>
      </c>
      <c r="I301" t="s">
        <v>502</v>
      </c>
      <c r="J301" t="s">
        <v>55</v>
      </c>
      <c r="K301">
        <v>2762</v>
      </c>
      <c r="L301" t="s">
        <v>501</v>
      </c>
      <c r="M301">
        <v>7850</v>
      </c>
      <c r="N301" t="s">
        <v>502</v>
      </c>
      <c r="O301">
        <v>12</v>
      </c>
      <c r="P301">
        <v>0</v>
      </c>
      <c r="Q301">
        <v>0</v>
      </c>
      <c r="R301">
        <v>351</v>
      </c>
      <c r="T301">
        <v>351</v>
      </c>
    </row>
    <row r="302" spans="1:20" x14ac:dyDescent="0.2">
      <c r="A302">
        <v>2840</v>
      </c>
      <c r="B302">
        <v>1411</v>
      </c>
      <c r="C302" t="str">
        <f t="shared" si="4"/>
        <v>ec001411@adm.cfwb.be</v>
      </c>
      <c r="D302">
        <v>9</v>
      </c>
      <c r="E302" t="s">
        <v>51</v>
      </c>
      <c r="F302" t="s">
        <v>1205</v>
      </c>
      <c r="G302" t="s">
        <v>1206</v>
      </c>
      <c r="H302">
        <v>7100</v>
      </c>
      <c r="I302" t="s">
        <v>408</v>
      </c>
      <c r="J302" t="s">
        <v>1098</v>
      </c>
      <c r="K302">
        <v>2840</v>
      </c>
      <c r="L302" t="s">
        <v>1207</v>
      </c>
      <c r="M302">
        <v>7100</v>
      </c>
      <c r="N302" t="s">
        <v>408</v>
      </c>
      <c r="O302">
        <v>4</v>
      </c>
      <c r="P302">
        <v>26</v>
      </c>
      <c r="Q302">
        <v>0</v>
      </c>
      <c r="R302">
        <v>215</v>
      </c>
      <c r="T302">
        <v>215</v>
      </c>
    </row>
    <row r="303" spans="1:20" x14ac:dyDescent="0.2">
      <c r="A303">
        <v>2841</v>
      </c>
      <c r="B303">
        <v>1411</v>
      </c>
      <c r="C303" t="str">
        <f t="shared" si="4"/>
        <v>ec001411@adm.cfwb.be</v>
      </c>
      <c r="D303">
        <v>9</v>
      </c>
      <c r="E303" t="s">
        <v>51</v>
      </c>
      <c r="F303" t="s">
        <v>1205</v>
      </c>
      <c r="G303" t="s">
        <v>1206</v>
      </c>
      <c r="H303">
        <v>7100</v>
      </c>
      <c r="I303" t="s">
        <v>408</v>
      </c>
      <c r="J303" t="s">
        <v>1098</v>
      </c>
      <c r="K303">
        <v>2841</v>
      </c>
      <c r="L303" t="s">
        <v>1206</v>
      </c>
      <c r="M303">
        <v>7100</v>
      </c>
      <c r="N303" t="s">
        <v>408</v>
      </c>
      <c r="O303">
        <v>6</v>
      </c>
      <c r="P303">
        <v>33</v>
      </c>
      <c r="Q303">
        <v>0</v>
      </c>
      <c r="R303">
        <v>461</v>
      </c>
      <c r="T303">
        <v>461</v>
      </c>
    </row>
    <row r="304" spans="1:20" x14ac:dyDescent="0.2">
      <c r="A304">
        <v>2845</v>
      </c>
      <c r="B304">
        <v>1414</v>
      </c>
      <c r="C304" t="str">
        <f t="shared" si="4"/>
        <v>ec001414@adm.cfwb.be</v>
      </c>
      <c r="D304">
        <v>9</v>
      </c>
      <c r="E304" t="s">
        <v>51</v>
      </c>
      <c r="F304" t="s">
        <v>504</v>
      </c>
      <c r="G304" t="s">
        <v>505</v>
      </c>
      <c r="H304">
        <v>7100</v>
      </c>
      <c r="I304" t="s">
        <v>408</v>
      </c>
      <c r="J304" t="s">
        <v>62</v>
      </c>
      <c r="K304">
        <v>2845</v>
      </c>
      <c r="L304" t="s">
        <v>505</v>
      </c>
      <c r="M304">
        <v>7100</v>
      </c>
      <c r="N304" t="s">
        <v>408</v>
      </c>
      <c r="O304">
        <v>3</v>
      </c>
      <c r="P304">
        <v>165</v>
      </c>
      <c r="Q304">
        <v>0</v>
      </c>
      <c r="R304">
        <v>1042</v>
      </c>
      <c r="T304">
        <v>1042</v>
      </c>
    </row>
    <row r="305" spans="1:20" x14ac:dyDescent="0.2">
      <c r="A305">
        <v>2846</v>
      </c>
      <c r="B305">
        <v>1415</v>
      </c>
      <c r="C305" t="str">
        <f t="shared" si="4"/>
        <v>ec001415@adm.cfwb.be</v>
      </c>
      <c r="D305">
        <v>9</v>
      </c>
      <c r="E305" t="s">
        <v>51</v>
      </c>
      <c r="F305" t="s">
        <v>507</v>
      </c>
      <c r="G305" t="s">
        <v>508</v>
      </c>
      <c r="H305">
        <v>7100</v>
      </c>
      <c r="I305" t="s">
        <v>408</v>
      </c>
      <c r="J305" t="s">
        <v>55</v>
      </c>
      <c r="K305">
        <v>2846</v>
      </c>
      <c r="L305" t="s">
        <v>508</v>
      </c>
      <c r="M305">
        <v>7100</v>
      </c>
      <c r="N305" t="s">
        <v>408</v>
      </c>
      <c r="O305">
        <v>6</v>
      </c>
      <c r="P305">
        <v>28</v>
      </c>
      <c r="Q305">
        <v>0</v>
      </c>
      <c r="R305">
        <v>334</v>
      </c>
      <c r="T305">
        <v>334</v>
      </c>
    </row>
    <row r="306" spans="1:20" x14ac:dyDescent="0.2">
      <c r="A306">
        <v>2847</v>
      </c>
      <c r="B306">
        <v>1416</v>
      </c>
      <c r="C306" t="str">
        <f t="shared" si="4"/>
        <v>ec001416@adm.cfwb.be</v>
      </c>
      <c r="D306">
        <v>9</v>
      </c>
      <c r="E306" t="s">
        <v>51</v>
      </c>
      <c r="F306" t="s">
        <v>511</v>
      </c>
      <c r="G306" t="s">
        <v>512</v>
      </c>
      <c r="H306">
        <v>7100</v>
      </c>
      <c r="I306" t="s">
        <v>408</v>
      </c>
      <c r="J306" t="s">
        <v>55</v>
      </c>
      <c r="K306">
        <v>2847</v>
      </c>
      <c r="L306" t="s">
        <v>512</v>
      </c>
      <c r="M306">
        <v>7100</v>
      </c>
      <c r="N306" t="s">
        <v>408</v>
      </c>
      <c r="O306">
        <v>10</v>
      </c>
      <c r="P306">
        <v>16</v>
      </c>
      <c r="Q306">
        <v>0</v>
      </c>
      <c r="R306">
        <v>561</v>
      </c>
      <c r="T306">
        <v>561</v>
      </c>
    </row>
    <row r="307" spans="1:20" x14ac:dyDescent="0.2">
      <c r="A307">
        <v>2848</v>
      </c>
      <c r="B307">
        <v>1419</v>
      </c>
      <c r="C307" t="str">
        <f t="shared" si="4"/>
        <v>ec001419@adm.cfwb.be</v>
      </c>
      <c r="D307">
        <v>9</v>
      </c>
      <c r="E307">
        <v>1414</v>
      </c>
      <c r="F307" t="s">
        <v>513</v>
      </c>
      <c r="G307" t="s">
        <v>514</v>
      </c>
      <c r="H307">
        <v>7100</v>
      </c>
      <c r="I307" t="s">
        <v>408</v>
      </c>
      <c r="J307" t="s">
        <v>62</v>
      </c>
      <c r="K307">
        <v>2848</v>
      </c>
      <c r="L307" t="s">
        <v>515</v>
      </c>
      <c r="M307">
        <v>7100</v>
      </c>
      <c r="N307" t="s">
        <v>408</v>
      </c>
      <c r="Q307" t="s">
        <v>56</v>
      </c>
      <c r="R307">
        <v>24</v>
      </c>
      <c r="T307">
        <v>24</v>
      </c>
    </row>
    <row r="308" spans="1:20" x14ac:dyDescent="0.2">
      <c r="A308">
        <v>2849</v>
      </c>
      <c r="B308">
        <v>1419</v>
      </c>
      <c r="C308" t="str">
        <f t="shared" si="4"/>
        <v>ec001419@adm.cfwb.be</v>
      </c>
      <c r="D308">
        <v>9</v>
      </c>
      <c r="E308" t="s">
        <v>51</v>
      </c>
      <c r="F308" t="s">
        <v>513</v>
      </c>
      <c r="G308" t="s">
        <v>514</v>
      </c>
      <c r="H308">
        <v>7100</v>
      </c>
      <c r="I308" t="s">
        <v>408</v>
      </c>
      <c r="J308" t="s">
        <v>62</v>
      </c>
      <c r="K308">
        <v>2849</v>
      </c>
      <c r="L308" t="s">
        <v>515</v>
      </c>
      <c r="M308">
        <v>7100</v>
      </c>
      <c r="N308" t="s">
        <v>408</v>
      </c>
      <c r="O308">
        <v>3</v>
      </c>
      <c r="P308">
        <v>41</v>
      </c>
      <c r="Q308">
        <v>0</v>
      </c>
      <c r="R308">
        <v>243</v>
      </c>
      <c r="T308">
        <v>243</v>
      </c>
    </row>
    <row r="309" spans="1:20" x14ac:dyDescent="0.2">
      <c r="A309">
        <v>2850</v>
      </c>
      <c r="B309">
        <v>1418</v>
      </c>
      <c r="C309" t="str">
        <f t="shared" si="4"/>
        <v>ec001418@adm.cfwb.be</v>
      </c>
      <c r="D309">
        <v>9</v>
      </c>
      <c r="E309" t="s">
        <v>51</v>
      </c>
      <c r="F309" t="s">
        <v>191</v>
      </c>
      <c r="G309" t="s">
        <v>407</v>
      </c>
      <c r="H309">
        <v>7100</v>
      </c>
      <c r="I309" t="s">
        <v>408</v>
      </c>
      <c r="J309" t="s">
        <v>55</v>
      </c>
      <c r="K309">
        <v>2850</v>
      </c>
      <c r="L309" t="s">
        <v>407</v>
      </c>
      <c r="M309">
        <v>7100</v>
      </c>
      <c r="N309" t="s">
        <v>408</v>
      </c>
      <c r="O309">
        <v>10</v>
      </c>
      <c r="P309">
        <v>24</v>
      </c>
      <c r="Q309">
        <v>0</v>
      </c>
      <c r="R309">
        <v>1017</v>
      </c>
      <c r="T309">
        <v>1017</v>
      </c>
    </row>
    <row r="310" spans="1:20" x14ac:dyDescent="0.2">
      <c r="A310">
        <v>2851</v>
      </c>
      <c r="B310">
        <v>1419</v>
      </c>
      <c r="C310" t="str">
        <f t="shared" si="4"/>
        <v>ec001419@adm.cfwb.be</v>
      </c>
      <c r="D310">
        <v>9</v>
      </c>
      <c r="E310" t="s">
        <v>51</v>
      </c>
      <c r="F310" t="s">
        <v>513</v>
      </c>
      <c r="G310" t="s">
        <v>514</v>
      </c>
      <c r="H310">
        <v>7100</v>
      </c>
      <c r="I310" t="s">
        <v>408</v>
      </c>
      <c r="J310" t="s">
        <v>62</v>
      </c>
      <c r="K310">
        <v>2851</v>
      </c>
      <c r="L310" t="s">
        <v>514</v>
      </c>
      <c r="M310">
        <v>7100</v>
      </c>
      <c r="N310" t="s">
        <v>408</v>
      </c>
      <c r="O310">
        <v>15</v>
      </c>
      <c r="P310">
        <v>0</v>
      </c>
      <c r="Q310">
        <v>0</v>
      </c>
      <c r="R310">
        <v>1259</v>
      </c>
      <c r="T310">
        <v>1259</v>
      </c>
    </row>
    <row r="311" spans="1:20" x14ac:dyDescent="0.2">
      <c r="A311">
        <v>2869</v>
      </c>
      <c r="B311">
        <v>1429</v>
      </c>
      <c r="C311" t="str">
        <f t="shared" si="4"/>
        <v>ec001429@adm.cfwb.be</v>
      </c>
      <c r="D311">
        <v>9</v>
      </c>
      <c r="E311" t="s">
        <v>51</v>
      </c>
      <c r="F311" t="s">
        <v>516</v>
      </c>
      <c r="G311" t="s">
        <v>512</v>
      </c>
      <c r="H311">
        <v>7100</v>
      </c>
      <c r="I311" t="s">
        <v>408</v>
      </c>
      <c r="J311" t="s">
        <v>55</v>
      </c>
      <c r="K311">
        <v>2869</v>
      </c>
      <c r="L311" t="s">
        <v>512</v>
      </c>
      <c r="M311">
        <v>7100</v>
      </c>
      <c r="N311" t="s">
        <v>408</v>
      </c>
      <c r="O311">
        <v>7</v>
      </c>
      <c r="P311">
        <v>32</v>
      </c>
      <c r="Q311">
        <v>0</v>
      </c>
      <c r="R311">
        <v>523</v>
      </c>
      <c r="T311">
        <v>523</v>
      </c>
    </row>
    <row r="312" spans="1:20" x14ac:dyDescent="0.2">
      <c r="A312">
        <v>2878</v>
      </c>
      <c r="B312">
        <v>1432</v>
      </c>
      <c r="C312" t="str">
        <f t="shared" si="4"/>
        <v>ec001432@adm.cfwb.be</v>
      </c>
      <c r="D312">
        <v>9</v>
      </c>
      <c r="E312" t="s">
        <v>51</v>
      </c>
      <c r="F312" t="s">
        <v>517</v>
      </c>
      <c r="G312" t="s">
        <v>518</v>
      </c>
      <c r="H312">
        <v>7100</v>
      </c>
      <c r="I312" t="s">
        <v>408</v>
      </c>
      <c r="J312" t="s">
        <v>62</v>
      </c>
      <c r="K312">
        <v>2878</v>
      </c>
      <c r="L312" t="s">
        <v>519</v>
      </c>
      <c r="M312">
        <v>7170</v>
      </c>
      <c r="N312" t="s">
        <v>406</v>
      </c>
      <c r="O312">
        <v>4</v>
      </c>
      <c r="P312">
        <v>21</v>
      </c>
      <c r="Q312">
        <v>0</v>
      </c>
      <c r="R312">
        <v>221</v>
      </c>
      <c r="S312">
        <v>145</v>
      </c>
      <c r="T312">
        <v>76</v>
      </c>
    </row>
    <row r="313" spans="1:20" x14ac:dyDescent="0.2">
      <c r="A313">
        <v>2880</v>
      </c>
      <c r="B313">
        <v>1432</v>
      </c>
      <c r="C313" t="str">
        <f t="shared" si="4"/>
        <v>ec001432@adm.cfwb.be</v>
      </c>
      <c r="D313">
        <v>9</v>
      </c>
      <c r="E313" t="s">
        <v>51</v>
      </c>
      <c r="F313" t="s">
        <v>517</v>
      </c>
      <c r="G313" t="s">
        <v>518</v>
      </c>
      <c r="H313">
        <v>7100</v>
      </c>
      <c r="I313" t="s">
        <v>408</v>
      </c>
      <c r="J313" t="s">
        <v>62</v>
      </c>
      <c r="K313">
        <v>2880</v>
      </c>
      <c r="L313" t="s">
        <v>518</v>
      </c>
      <c r="M313">
        <v>7100</v>
      </c>
      <c r="N313" t="s">
        <v>408</v>
      </c>
      <c r="O313">
        <v>8</v>
      </c>
      <c r="P313">
        <v>23</v>
      </c>
      <c r="Q313">
        <v>0</v>
      </c>
      <c r="R313">
        <v>435</v>
      </c>
      <c r="T313">
        <v>435</v>
      </c>
    </row>
    <row r="314" spans="1:20" x14ac:dyDescent="0.2">
      <c r="A314">
        <v>2901</v>
      </c>
      <c r="B314">
        <v>1440</v>
      </c>
      <c r="C314" t="str">
        <f t="shared" si="4"/>
        <v>ec001440@adm.cfwb.be</v>
      </c>
      <c r="D314">
        <v>8</v>
      </c>
      <c r="E314" t="s">
        <v>51</v>
      </c>
      <c r="F314" t="s">
        <v>1177</v>
      </c>
      <c r="G314" t="s">
        <v>1208</v>
      </c>
      <c r="H314">
        <v>7860</v>
      </c>
      <c r="I314" t="s">
        <v>522</v>
      </c>
      <c r="J314" t="s">
        <v>1098</v>
      </c>
      <c r="K314">
        <v>2901</v>
      </c>
      <c r="L314" t="s">
        <v>1208</v>
      </c>
      <c r="M314">
        <v>7860</v>
      </c>
      <c r="N314" t="s">
        <v>522</v>
      </c>
      <c r="O314">
        <v>11</v>
      </c>
      <c r="P314">
        <v>0</v>
      </c>
      <c r="Q314">
        <v>0</v>
      </c>
      <c r="R314">
        <v>392</v>
      </c>
      <c r="T314">
        <v>392</v>
      </c>
    </row>
    <row r="315" spans="1:20" x14ac:dyDescent="0.2">
      <c r="A315">
        <v>2902</v>
      </c>
      <c r="B315">
        <v>1441</v>
      </c>
      <c r="C315" t="str">
        <f t="shared" si="4"/>
        <v>ec001441@adm.cfwb.be</v>
      </c>
      <c r="D315">
        <v>8</v>
      </c>
      <c r="E315" t="s">
        <v>51</v>
      </c>
      <c r="F315" t="s">
        <v>520</v>
      </c>
      <c r="G315" t="s">
        <v>521</v>
      </c>
      <c r="H315">
        <v>7860</v>
      </c>
      <c r="I315" t="s">
        <v>522</v>
      </c>
      <c r="J315" t="s">
        <v>55</v>
      </c>
      <c r="K315">
        <v>2902</v>
      </c>
      <c r="L315" t="s">
        <v>521</v>
      </c>
      <c r="M315">
        <v>7860</v>
      </c>
      <c r="N315" t="s">
        <v>522</v>
      </c>
      <c r="O315">
        <v>4</v>
      </c>
      <c r="P315">
        <v>9</v>
      </c>
      <c r="Q315">
        <v>0</v>
      </c>
      <c r="R315">
        <v>91</v>
      </c>
      <c r="T315">
        <v>91</v>
      </c>
    </row>
    <row r="316" spans="1:20" x14ac:dyDescent="0.2">
      <c r="A316">
        <v>2903</v>
      </c>
      <c r="B316">
        <v>1440</v>
      </c>
      <c r="C316" t="str">
        <f t="shared" si="4"/>
        <v>ec001440@adm.cfwb.be</v>
      </c>
      <c r="D316">
        <v>8</v>
      </c>
      <c r="E316" t="s">
        <v>51</v>
      </c>
      <c r="F316" t="s">
        <v>1177</v>
      </c>
      <c r="G316" t="s">
        <v>1208</v>
      </c>
      <c r="H316">
        <v>7860</v>
      </c>
      <c r="I316" t="s">
        <v>522</v>
      </c>
      <c r="J316" t="s">
        <v>1098</v>
      </c>
      <c r="K316">
        <v>2903</v>
      </c>
      <c r="L316" t="s">
        <v>1209</v>
      </c>
      <c r="M316">
        <v>7860</v>
      </c>
      <c r="N316" t="s">
        <v>522</v>
      </c>
      <c r="O316">
        <v>4</v>
      </c>
      <c r="P316">
        <v>6</v>
      </c>
      <c r="Q316">
        <v>0</v>
      </c>
      <c r="R316">
        <v>60</v>
      </c>
      <c r="T316">
        <v>60</v>
      </c>
    </row>
    <row r="317" spans="1:20" x14ac:dyDescent="0.2">
      <c r="A317">
        <v>2917</v>
      </c>
      <c r="B317">
        <v>1415</v>
      </c>
      <c r="C317" t="str">
        <f t="shared" si="4"/>
        <v>ec001415@adm.cfwb.be</v>
      </c>
      <c r="D317">
        <v>9</v>
      </c>
      <c r="E317" t="s">
        <v>51</v>
      </c>
      <c r="F317" t="s">
        <v>507</v>
      </c>
      <c r="G317" t="s">
        <v>508</v>
      </c>
      <c r="H317">
        <v>7100</v>
      </c>
      <c r="I317" t="s">
        <v>408</v>
      </c>
      <c r="J317" t="s">
        <v>55</v>
      </c>
      <c r="K317">
        <v>2917</v>
      </c>
      <c r="L317" t="s">
        <v>509</v>
      </c>
      <c r="M317">
        <v>7070</v>
      </c>
      <c r="N317" t="s">
        <v>510</v>
      </c>
      <c r="O317">
        <v>7</v>
      </c>
      <c r="P317">
        <v>0</v>
      </c>
      <c r="Q317">
        <v>0</v>
      </c>
      <c r="R317">
        <v>305</v>
      </c>
      <c r="T317">
        <v>305</v>
      </c>
    </row>
    <row r="318" spans="1:20" x14ac:dyDescent="0.2">
      <c r="A318">
        <v>2946</v>
      </c>
      <c r="B318">
        <v>1464</v>
      </c>
      <c r="C318" t="str">
        <f t="shared" si="4"/>
        <v>ec001464@adm.cfwb.be</v>
      </c>
      <c r="D318">
        <v>9</v>
      </c>
      <c r="E318" t="s">
        <v>51</v>
      </c>
      <c r="F318" t="s">
        <v>1210</v>
      </c>
      <c r="G318" t="s">
        <v>1211</v>
      </c>
      <c r="H318">
        <v>7060</v>
      </c>
      <c r="I318" t="s">
        <v>527</v>
      </c>
      <c r="J318" t="s">
        <v>1098</v>
      </c>
      <c r="K318">
        <v>2946</v>
      </c>
      <c r="L318" t="s">
        <v>1211</v>
      </c>
      <c r="M318">
        <v>7060</v>
      </c>
      <c r="N318" t="s">
        <v>527</v>
      </c>
      <c r="O318">
        <v>15</v>
      </c>
      <c r="P318">
        <v>0</v>
      </c>
      <c r="Q318">
        <v>0</v>
      </c>
      <c r="R318">
        <v>603</v>
      </c>
      <c r="T318">
        <v>603</v>
      </c>
    </row>
    <row r="319" spans="1:20" x14ac:dyDescent="0.2">
      <c r="A319">
        <v>2948</v>
      </c>
      <c r="B319">
        <v>1465</v>
      </c>
      <c r="C319" t="str">
        <f t="shared" si="4"/>
        <v>ec001465@adm.cfwb.be</v>
      </c>
      <c r="D319">
        <v>9</v>
      </c>
      <c r="E319" t="s">
        <v>51</v>
      </c>
      <c r="F319" t="s">
        <v>1214</v>
      </c>
      <c r="G319" t="s">
        <v>1215</v>
      </c>
      <c r="H319">
        <v>7010</v>
      </c>
      <c r="I319" t="s">
        <v>1216</v>
      </c>
      <c r="J319" t="s">
        <v>1098</v>
      </c>
      <c r="K319">
        <v>2948</v>
      </c>
      <c r="L319" t="s">
        <v>1215</v>
      </c>
      <c r="M319">
        <v>7010</v>
      </c>
      <c r="N319" t="s">
        <v>1216</v>
      </c>
      <c r="O319">
        <v>11</v>
      </c>
      <c r="P319">
        <v>0</v>
      </c>
      <c r="Q319">
        <v>0</v>
      </c>
      <c r="R319">
        <v>394</v>
      </c>
      <c r="T319">
        <v>394</v>
      </c>
    </row>
    <row r="320" spans="1:20" x14ac:dyDescent="0.2">
      <c r="A320">
        <v>2951</v>
      </c>
      <c r="B320">
        <v>1467</v>
      </c>
      <c r="C320" t="str">
        <f t="shared" si="4"/>
        <v>ec001467@adm.cfwb.be</v>
      </c>
      <c r="D320">
        <v>9</v>
      </c>
      <c r="E320" t="s">
        <v>51</v>
      </c>
      <c r="F320" t="s">
        <v>525</v>
      </c>
      <c r="G320" t="s">
        <v>526</v>
      </c>
      <c r="H320">
        <v>7060</v>
      </c>
      <c r="I320" t="s">
        <v>527</v>
      </c>
      <c r="J320" t="s">
        <v>55</v>
      </c>
      <c r="K320">
        <v>2951</v>
      </c>
      <c r="L320" t="s">
        <v>526</v>
      </c>
      <c r="M320">
        <v>7060</v>
      </c>
      <c r="N320" t="s">
        <v>527</v>
      </c>
      <c r="O320">
        <v>20</v>
      </c>
      <c r="P320">
        <v>0</v>
      </c>
      <c r="Q320">
        <v>0</v>
      </c>
      <c r="R320">
        <v>860</v>
      </c>
      <c r="T320">
        <v>860</v>
      </c>
    </row>
    <row r="321" spans="1:20" x14ac:dyDescent="0.2">
      <c r="A321">
        <v>2952</v>
      </c>
      <c r="B321">
        <v>1468</v>
      </c>
      <c r="C321" t="str">
        <f t="shared" si="4"/>
        <v>ec001468@adm.cfwb.be</v>
      </c>
      <c r="D321">
        <v>9</v>
      </c>
      <c r="E321" t="s">
        <v>51</v>
      </c>
      <c r="F321" t="s">
        <v>528</v>
      </c>
      <c r="G321" t="s">
        <v>526</v>
      </c>
      <c r="H321">
        <v>7060</v>
      </c>
      <c r="I321" t="s">
        <v>527</v>
      </c>
      <c r="J321" t="s">
        <v>55</v>
      </c>
      <c r="K321">
        <v>2952</v>
      </c>
      <c r="L321" t="s">
        <v>529</v>
      </c>
      <c r="M321">
        <v>7060</v>
      </c>
      <c r="N321" t="s">
        <v>527</v>
      </c>
      <c r="O321">
        <v>17</v>
      </c>
      <c r="P321">
        <v>0</v>
      </c>
      <c r="Q321">
        <v>0</v>
      </c>
      <c r="R321">
        <v>823</v>
      </c>
      <c r="T321">
        <v>823</v>
      </c>
    </row>
    <row r="322" spans="1:20" x14ac:dyDescent="0.2">
      <c r="A322">
        <v>2953</v>
      </c>
      <c r="B322">
        <v>1469</v>
      </c>
      <c r="C322" t="str">
        <f t="shared" si="4"/>
        <v>ec001469@adm.cfwb.be</v>
      </c>
      <c r="D322">
        <v>9</v>
      </c>
      <c r="E322" t="s">
        <v>51</v>
      </c>
      <c r="F322" t="s">
        <v>531</v>
      </c>
      <c r="G322" t="s">
        <v>532</v>
      </c>
      <c r="H322">
        <v>7060</v>
      </c>
      <c r="I322" t="s">
        <v>527</v>
      </c>
      <c r="J322" t="s">
        <v>62</v>
      </c>
      <c r="K322">
        <v>2953</v>
      </c>
      <c r="L322" t="s">
        <v>532</v>
      </c>
      <c r="M322">
        <v>7060</v>
      </c>
      <c r="N322" t="s">
        <v>527</v>
      </c>
      <c r="O322">
        <v>3</v>
      </c>
      <c r="P322">
        <v>40</v>
      </c>
      <c r="Q322">
        <v>0</v>
      </c>
      <c r="R322">
        <v>223</v>
      </c>
      <c r="T322">
        <v>223</v>
      </c>
    </row>
    <row r="323" spans="1:20" x14ac:dyDescent="0.2">
      <c r="A323">
        <v>2954</v>
      </c>
      <c r="B323">
        <v>1469</v>
      </c>
      <c r="C323" t="str">
        <f t="shared" ref="C323:C386" si="5">CONCATENATE("ec",IF(LEN(B323)=2,"0000",IF(LEN(B323)=3,"000",IF(LEN(B323)=4,"00","0"))),B323,"@adm.cfwb.be")</f>
        <v>ec001469@adm.cfwb.be</v>
      </c>
      <c r="D323">
        <v>9</v>
      </c>
      <c r="E323" t="s">
        <v>51</v>
      </c>
      <c r="F323" t="s">
        <v>531</v>
      </c>
      <c r="G323" t="s">
        <v>532</v>
      </c>
      <c r="H323">
        <v>7060</v>
      </c>
      <c r="I323" t="s">
        <v>527</v>
      </c>
      <c r="J323" t="s">
        <v>62</v>
      </c>
      <c r="K323">
        <v>2954</v>
      </c>
      <c r="L323" t="s">
        <v>533</v>
      </c>
      <c r="M323">
        <v>7060</v>
      </c>
      <c r="N323" t="s">
        <v>527</v>
      </c>
      <c r="O323">
        <v>5</v>
      </c>
      <c r="P323">
        <v>8</v>
      </c>
      <c r="Q323">
        <v>0</v>
      </c>
      <c r="R323">
        <v>164</v>
      </c>
      <c r="T323">
        <v>164</v>
      </c>
    </row>
    <row r="324" spans="1:20" x14ac:dyDescent="0.2">
      <c r="A324">
        <v>2970</v>
      </c>
      <c r="B324">
        <v>1475</v>
      </c>
      <c r="C324" t="str">
        <f t="shared" si="5"/>
        <v>ec001475@adm.cfwb.be</v>
      </c>
      <c r="D324">
        <v>9</v>
      </c>
      <c r="E324" t="s">
        <v>51</v>
      </c>
      <c r="F324" t="s">
        <v>536</v>
      </c>
      <c r="G324" t="s">
        <v>537</v>
      </c>
      <c r="H324">
        <v>7060</v>
      </c>
      <c r="I324" t="s">
        <v>527</v>
      </c>
      <c r="J324" t="s">
        <v>55</v>
      </c>
      <c r="K324">
        <v>2970</v>
      </c>
      <c r="L324" t="s">
        <v>526</v>
      </c>
      <c r="M324">
        <v>7060</v>
      </c>
      <c r="N324" t="s">
        <v>527</v>
      </c>
      <c r="O324">
        <v>18</v>
      </c>
      <c r="P324">
        <v>0</v>
      </c>
      <c r="Q324">
        <v>0</v>
      </c>
      <c r="R324">
        <v>549</v>
      </c>
      <c r="T324">
        <v>549</v>
      </c>
    </row>
    <row r="325" spans="1:20" x14ac:dyDescent="0.2">
      <c r="A325">
        <v>3006</v>
      </c>
      <c r="B325">
        <v>1493</v>
      </c>
      <c r="C325" t="str">
        <f t="shared" si="5"/>
        <v>ec001493@adm.cfwb.be</v>
      </c>
      <c r="D325">
        <v>10</v>
      </c>
      <c r="E325" t="s">
        <v>51</v>
      </c>
      <c r="F325" t="s">
        <v>1217</v>
      </c>
      <c r="G325" t="s">
        <v>1218</v>
      </c>
      <c r="H325">
        <v>6500</v>
      </c>
      <c r="I325" t="s">
        <v>539</v>
      </c>
      <c r="J325" t="s">
        <v>1098</v>
      </c>
      <c r="K325">
        <v>3006</v>
      </c>
      <c r="L325" t="s">
        <v>1218</v>
      </c>
      <c r="M325">
        <v>6500</v>
      </c>
      <c r="N325" t="s">
        <v>539</v>
      </c>
      <c r="O325">
        <v>10</v>
      </c>
      <c r="P325">
        <v>0</v>
      </c>
      <c r="Q325">
        <v>0</v>
      </c>
      <c r="R325">
        <v>491</v>
      </c>
      <c r="T325">
        <v>491</v>
      </c>
    </row>
    <row r="326" spans="1:20" x14ac:dyDescent="0.2">
      <c r="A326">
        <v>3008</v>
      </c>
      <c r="B326">
        <v>1494</v>
      </c>
      <c r="C326" t="str">
        <f t="shared" si="5"/>
        <v>ec001494@adm.cfwb.be</v>
      </c>
      <c r="D326">
        <v>10</v>
      </c>
      <c r="E326" t="s">
        <v>51</v>
      </c>
      <c r="F326" t="s">
        <v>538</v>
      </c>
      <c r="G326" t="s">
        <v>509</v>
      </c>
      <c r="H326">
        <v>6500</v>
      </c>
      <c r="I326" t="s">
        <v>539</v>
      </c>
      <c r="J326" t="s">
        <v>55</v>
      </c>
      <c r="K326">
        <v>3008</v>
      </c>
      <c r="L326" t="s">
        <v>509</v>
      </c>
      <c r="M326">
        <v>6500</v>
      </c>
      <c r="N326" t="s">
        <v>539</v>
      </c>
      <c r="O326">
        <v>15</v>
      </c>
      <c r="P326">
        <v>0</v>
      </c>
      <c r="Q326">
        <v>0</v>
      </c>
      <c r="R326">
        <v>643</v>
      </c>
      <c r="T326">
        <v>643</v>
      </c>
    </row>
    <row r="327" spans="1:20" x14ac:dyDescent="0.2">
      <c r="A327">
        <v>3039</v>
      </c>
      <c r="B327">
        <v>1506</v>
      </c>
      <c r="C327" t="str">
        <f t="shared" si="5"/>
        <v>ec001506@adm.cfwb.be</v>
      </c>
      <c r="D327">
        <v>9</v>
      </c>
      <c r="E327" t="s">
        <v>51</v>
      </c>
      <c r="F327" t="s">
        <v>1219</v>
      </c>
      <c r="G327" t="s">
        <v>1220</v>
      </c>
      <c r="H327">
        <v>7130</v>
      </c>
      <c r="I327" t="s">
        <v>542</v>
      </c>
      <c r="J327" t="s">
        <v>1098</v>
      </c>
      <c r="K327">
        <v>3039</v>
      </c>
      <c r="L327" t="s">
        <v>1220</v>
      </c>
      <c r="M327">
        <v>7130</v>
      </c>
      <c r="N327" t="s">
        <v>542</v>
      </c>
      <c r="O327">
        <v>13</v>
      </c>
      <c r="P327">
        <v>0</v>
      </c>
      <c r="Q327">
        <v>0</v>
      </c>
      <c r="R327">
        <v>987</v>
      </c>
      <c r="T327">
        <v>987</v>
      </c>
    </row>
    <row r="328" spans="1:20" x14ac:dyDescent="0.2">
      <c r="A328">
        <v>3040</v>
      </c>
      <c r="B328">
        <v>1507</v>
      </c>
      <c r="C328" t="str">
        <f t="shared" si="5"/>
        <v>ec001507@adm.cfwb.be</v>
      </c>
      <c r="D328">
        <v>9</v>
      </c>
      <c r="E328" t="s">
        <v>51</v>
      </c>
      <c r="F328" t="s">
        <v>540</v>
      </c>
      <c r="G328" t="s">
        <v>541</v>
      </c>
      <c r="H328">
        <v>7130</v>
      </c>
      <c r="I328" t="s">
        <v>542</v>
      </c>
      <c r="J328" t="s">
        <v>55</v>
      </c>
      <c r="K328">
        <v>3040</v>
      </c>
      <c r="L328" t="s">
        <v>541</v>
      </c>
      <c r="M328">
        <v>7130</v>
      </c>
      <c r="N328" t="s">
        <v>542</v>
      </c>
      <c r="O328">
        <v>12</v>
      </c>
      <c r="P328">
        <v>0</v>
      </c>
      <c r="Q328">
        <v>0</v>
      </c>
      <c r="R328">
        <v>970</v>
      </c>
      <c r="T328">
        <v>970</v>
      </c>
    </row>
    <row r="329" spans="1:20" x14ac:dyDescent="0.2">
      <c r="A329">
        <v>3041</v>
      </c>
      <c r="B329">
        <v>1508</v>
      </c>
      <c r="C329" t="str">
        <f t="shared" si="5"/>
        <v>ec001508@adm.cfwb.be</v>
      </c>
      <c r="D329">
        <v>9</v>
      </c>
      <c r="E329" t="s">
        <v>51</v>
      </c>
      <c r="F329" t="s">
        <v>543</v>
      </c>
      <c r="G329" t="s">
        <v>544</v>
      </c>
      <c r="H329">
        <v>7130</v>
      </c>
      <c r="I329" t="s">
        <v>542</v>
      </c>
      <c r="J329" t="s">
        <v>62</v>
      </c>
      <c r="K329">
        <v>3041</v>
      </c>
      <c r="L329" t="s">
        <v>544</v>
      </c>
      <c r="M329">
        <v>7130</v>
      </c>
      <c r="N329" t="s">
        <v>542</v>
      </c>
      <c r="O329">
        <v>2</v>
      </c>
      <c r="P329">
        <v>24</v>
      </c>
      <c r="Q329">
        <v>0</v>
      </c>
      <c r="R329">
        <v>225</v>
      </c>
      <c r="T329">
        <v>225</v>
      </c>
    </row>
    <row r="330" spans="1:20" x14ac:dyDescent="0.2">
      <c r="A330">
        <v>3073</v>
      </c>
      <c r="B330">
        <v>1525</v>
      </c>
      <c r="C330" t="str">
        <f t="shared" si="5"/>
        <v>ec001525@adm.cfwb.be</v>
      </c>
      <c r="D330">
        <v>10</v>
      </c>
      <c r="E330" t="s">
        <v>51</v>
      </c>
      <c r="F330" t="s">
        <v>1221</v>
      </c>
      <c r="G330" t="s">
        <v>1222</v>
      </c>
      <c r="H330">
        <v>6460</v>
      </c>
      <c r="I330" t="s">
        <v>550</v>
      </c>
      <c r="J330" t="s">
        <v>1098</v>
      </c>
      <c r="K330">
        <v>3073</v>
      </c>
      <c r="L330" t="s">
        <v>1222</v>
      </c>
      <c r="M330">
        <v>6460</v>
      </c>
      <c r="N330" t="s">
        <v>550</v>
      </c>
      <c r="O330">
        <v>11</v>
      </c>
      <c r="P330">
        <v>0</v>
      </c>
      <c r="Q330">
        <v>0</v>
      </c>
      <c r="R330">
        <v>414</v>
      </c>
      <c r="T330">
        <v>414</v>
      </c>
    </row>
    <row r="331" spans="1:20" x14ac:dyDescent="0.2">
      <c r="A331">
        <v>3074</v>
      </c>
      <c r="B331">
        <v>1526</v>
      </c>
      <c r="C331" t="str">
        <f t="shared" si="5"/>
        <v>ec001526@adm.cfwb.be</v>
      </c>
      <c r="D331">
        <v>10</v>
      </c>
      <c r="E331" t="s">
        <v>51</v>
      </c>
      <c r="F331" t="s">
        <v>548</v>
      </c>
      <c r="G331" t="s">
        <v>549</v>
      </c>
      <c r="H331">
        <v>6460</v>
      </c>
      <c r="I331" t="s">
        <v>550</v>
      </c>
      <c r="J331" t="s">
        <v>55</v>
      </c>
      <c r="K331">
        <v>3074</v>
      </c>
      <c r="L331" t="s">
        <v>549</v>
      </c>
      <c r="M331">
        <v>6460</v>
      </c>
      <c r="N331" t="s">
        <v>550</v>
      </c>
      <c r="O331">
        <v>15</v>
      </c>
      <c r="P331">
        <v>0</v>
      </c>
      <c r="Q331">
        <v>0</v>
      </c>
      <c r="R331">
        <v>544</v>
      </c>
      <c r="T331">
        <v>544</v>
      </c>
    </row>
    <row r="332" spans="1:20" x14ac:dyDescent="0.2">
      <c r="A332">
        <v>3075</v>
      </c>
      <c r="B332">
        <v>1527</v>
      </c>
      <c r="C332" t="str">
        <f t="shared" si="5"/>
        <v>ec001527@adm.cfwb.be</v>
      </c>
      <c r="D332">
        <v>10</v>
      </c>
      <c r="E332" t="s">
        <v>51</v>
      </c>
      <c r="F332" t="s">
        <v>57</v>
      </c>
      <c r="G332" t="s">
        <v>549</v>
      </c>
      <c r="H332">
        <v>6460</v>
      </c>
      <c r="I332" t="s">
        <v>550</v>
      </c>
      <c r="J332" t="s">
        <v>55</v>
      </c>
      <c r="K332">
        <v>3075</v>
      </c>
      <c r="L332" t="s">
        <v>549</v>
      </c>
      <c r="M332">
        <v>6460</v>
      </c>
      <c r="N332" t="s">
        <v>550</v>
      </c>
      <c r="O332">
        <v>8</v>
      </c>
      <c r="P332">
        <v>0</v>
      </c>
      <c r="Q332">
        <v>0</v>
      </c>
      <c r="R332">
        <v>459</v>
      </c>
      <c r="T332">
        <v>459</v>
      </c>
    </row>
    <row r="333" spans="1:20" x14ac:dyDescent="0.2">
      <c r="A333">
        <v>3079</v>
      </c>
      <c r="B333">
        <v>1525</v>
      </c>
      <c r="C333" t="str">
        <f t="shared" si="5"/>
        <v>ec001525@adm.cfwb.be</v>
      </c>
      <c r="D333">
        <v>10</v>
      </c>
      <c r="E333" t="s">
        <v>51</v>
      </c>
      <c r="F333" t="s">
        <v>1221</v>
      </c>
      <c r="G333" t="s">
        <v>1222</v>
      </c>
      <c r="H333">
        <v>6460</v>
      </c>
      <c r="I333" t="s">
        <v>550</v>
      </c>
      <c r="J333" t="s">
        <v>1098</v>
      </c>
      <c r="K333">
        <v>3079</v>
      </c>
      <c r="L333" t="s">
        <v>1223</v>
      </c>
      <c r="M333">
        <v>6460</v>
      </c>
      <c r="N333" t="s">
        <v>550</v>
      </c>
      <c r="O333">
        <v>12</v>
      </c>
      <c r="P333">
        <v>0</v>
      </c>
      <c r="Q333">
        <v>0</v>
      </c>
      <c r="R333">
        <v>35</v>
      </c>
      <c r="T333">
        <v>35</v>
      </c>
    </row>
    <row r="334" spans="1:20" x14ac:dyDescent="0.2">
      <c r="A334">
        <v>3097</v>
      </c>
      <c r="B334">
        <v>1538</v>
      </c>
      <c r="C334" t="str">
        <f t="shared" si="5"/>
        <v>ec001538@adm.cfwb.be</v>
      </c>
      <c r="D334">
        <v>10</v>
      </c>
      <c r="E334" t="s">
        <v>51</v>
      </c>
      <c r="F334" t="s">
        <v>1224</v>
      </c>
      <c r="G334" t="s">
        <v>1225</v>
      </c>
      <c r="H334">
        <v>6560</v>
      </c>
      <c r="I334" t="s">
        <v>554</v>
      </c>
      <c r="J334" t="s">
        <v>1098</v>
      </c>
      <c r="K334">
        <v>3097</v>
      </c>
      <c r="L334" t="s">
        <v>1225</v>
      </c>
      <c r="M334">
        <v>6560</v>
      </c>
      <c r="N334" t="s">
        <v>554</v>
      </c>
      <c r="O334">
        <v>2</v>
      </c>
      <c r="P334">
        <v>64</v>
      </c>
      <c r="Q334">
        <v>0</v>
      </c>
      <c r="R334">
        <v>303</v>
      </c>
      <c r="T334">
        <v>303</v>
      </c>
    </row>
    <row r="335" spans="1:20" x14ac:dyDescent="0.2">
      <c r="A335">
        <v>3100</v>
      </c>
      <c r="B335">
        <v>1540</v>
      </c>
      <c r="C335" t="str">
        <f t="shared" si="5"/>
        <v>ec001540@adm.cfwb.be</v>
      </c>
      <c r="D335">
        <v>10</v>
      </c>
      <c r="E335" t="s">
        <v>51</v>
      </c>
      <c r="F335" t="s">
        <v>552</v>
      </c>
      <c r="G335" t="s">
        <v>553</v>
      </c>
      <c r="H335">
        <v>6560</v>
      </c>
      <c r="I335" t="s">
        <v>554</v>
      </c>
      <c r="J335" t="s">
        <v>55</v>
      </c>
      <c r="K335">
        <v>3100</v>
      </c>
      <c r="L335" t="s">
        <v>553</v>
      </c>
      <c r="M335">
        <v>6560</v>
      </c>
      <c r="N335" t="s">
        <v>554</v>
      </c>
      <c r="O335">
        <v>6</v>
      </c>
      <c r="P335">
        <v>0</v>
      </c>
      <c r="Q335">
        <v>0</v>
      </c>
      <c r="R335">
        <v>371</v>
      </c>
      <c r="T335">
        <v>371</v>
      </c>
    </row>
    <row r="336" spans="1:20" x14ac:dyDescent="0.2">
      <c r="A336">
        <v>3140</v>
      </c>
      <c r="B336">
        <v>1569</v>
      </c>
      <c r="C336" t="str">
        <f t="shared" si="5"/>
        <v>ec001569@adm.cfwb.be</v>
      </c>
      <c r="D336">
        <v>10</v>
      </c>
      <c r="E336" t="s">
        <v>51</v>
      </c>
      <c r="F336" t="s">
        <v>1226</v>
      </c>
      <c r="G336" t="s">
        <v>1227</v>
      </c>
      <c r="H336">
        <v>6530</v>
      </c>
      <c r="I336" t="s">
        <v>556</v>
      </c>
      <c r="J336" t="s">
        <v>1098</v>
      </c>
      <c r="K336">
        <v>3140</v>
      </c>
      <c r="L336" t="s">
        <v>1227</v>
      </c>
      <c r="M336">
        <v>6530</v>
      </c>
      <c r="N336" t="s">
        <v>556</v>
      </c>
      <c r="O336">
        <v>13</v>
      </c>
      <c r="P336">
        <v>0</v>
      </c>
      <c r="Q336">
        <v>0</v>
      </c>
      <c r="R336">
        <v>737</v>
      </c>
      <c r="T336">
        <v>737</v>
      </c>
    </row>
    <row r="337" spans="1:20" x14ac:dyDescent="0.2">
      <c r="A337">
        <v>3141</v>
      </c>
      <c r="B337">
        <v>1570</v>
      </c>
      <c r="C337" t="str">
        <f t="shared" si="5"/>
        <v>ec001570@adm.cfwb.be</v>
      </c>
      <c r="D337">
        <v>10</v>
      </c>
      <c r="E337" t="s">
        <v>51</v>
      </c>
      <c r="F337" t="s">
        <v>57</v>
      </c>
      <c r="G337" t="s">
        <v>555</v>
      </c>
      <c r="H337">
        <v>6530</v>
      </c>
      <c r="I337" t="s">
        <v>556</v>
      </c>
      <c r="J337" t="s">
        <v>55</v>
      </c>
      <c r="K337">
        <v>3141</v>
      </c>
      <c r="L337" t="s">
        <v>555</v>
      </c>
      <c r="M337">
        <v>6530</v>
      </c>
      <c r="N337" t="s">
        <v>556</v>
      </c>
      <c r="O337">
        <v>18</v>
      </c>
      <c r="P337">
        <v>0</v>
      </c>
      <c r="Q337">
        <v>0</v>
      </c>
      <c r="R337">
        <v>666</v>
      </c>
      <c r="T337">
        <v>666</v>
      </c>
    </row>
    <row r="338" spans="1:20" x14ac:dyDescent="0.2">
      <c r="A338">
        <v>3160</v>
      </c>
      <c r="B338">
        <v>1579</v>
      </c>
      <c r="C338" t="str">
        <f t="shared" si="5"/>
        <v>ec001579@adm.cfwb.be</v>
      </c>
      <c r="D338">
        <v>9</v>
      </c>
      <c r="E338" t="s">
        <v>51</v>
      </c>
      <c r="F338" t="s">
        <v>557</v>
      </c>
      <c r="G338" t="s">
        <v>558</v>
      </c>
      <c r="H338">
        <v>7120</v>
      </c>
      <c r="I338" t="s">
        <v>559</v>
      </c>
      <c r="J338" t="s">
        <v>55</v>
      </c>
      <c r="K338">
        <v>3160</v>
      </c>
      <c r="L338" t="s">
        <v>558</v>
      </c>
      <c r="M338">
        <v>7120</v>
      </c>
      <c r="N338" t="s">
        <v>559</v>
      </c>
      <c r="O338">
        <v>19</v>
      </c>
      <c r="P338">
        <v>0</v>
      </c>
      <c r="Q338">
        <v>0</v>
      </c>
      <c r="R338">
        <v>785</v>
      </c>
      <c r="T338">
        <v>785</v>
      </c>
    </row>
    <row r="339" spans="1:20" x14ac:dyDescent="0.2">
      <c r="A339">
        <v>3188</v>
      </c>
      <c r="B339">
        <v>1594</v>
      </c>
      <c r="C339" t="str">
        <f t="shared" si="5"/>
        <v>ec001594@adm.cfwb.be</v>
      </c>
      <c r="D339">
        <v>9</v>
      </c>
      <c r="E339" t="s">
        <v>51</v>
      </c>
      <c r="F339" t="s">
        <v>560</v>
      </c>
      <c r="G339" t="s">
        <v>561</v>
      </c>
      <c r="H339">
        <v>7140</v>
      </c>
      <c r="I339" t="s">
        <v>562</v>
      </c>
      <c r="J339" t="s">
        <v>62</v>
      </c>
      <c r="K339">
        <v>3188</v>
      </c>
      <c r="L339" t="s">
        <v>561</v>
      </c>
      <c r="M339">
        <v>7140</v>
      </c>
      <c r="N339" t="s">
        <v>562</v>
      </c>
      <c r="O339">
        <v>13</v>
      </c>
      <c r="P339">
        <v>0</v>
      </c>
      <c r="Q339">
        <v>0</v>
      </c>
      <c r="R339">
        <v>1303</v>
      </c>
      <c r="T339">
        <v>1303</v>
      </c>
    </row>
    <row r="340" spans="1:20" x14ac:dyDescent="0.2">
      <c r="A340">
        <v>3189</v>
      </c>
      <c r="B340">
        <v>1595</v>
      </c>
      <c r="C340" t="str">
        <f t="shared" si="5"/>
        <v>ec001595@adm.cfwb.be</v>
      </c>
      <c r="D340">
        <v>9</v>
      </c>
      <c r="E340" t="s">
        <v>51</v>
      </c>
      <c r="F340" t="s">
        <v>1229</v>
      </c>
      <c r="G340" t="s">
        <v>1230</v>
      </c>
      <c r="H340">
        <v>7140</v>
      </c>
      <c r="I340" t="s">
        <v>1231</v>
      </c>
      <c r="J340" t="s">
        <v>1098</v>
      </c>
      <c r="K340">
        <v>3189</v>
      </c>
      <c r="L340" t="s">
        <v>1230</v>
      </c>
      <c r="M340">
        <v>7140</v>
      </c>
      <c r="N340" t="s">
        <v>1231</v>
      </c>
      <c r="O340">
        <v>4</v>
      </c>
      <c r="P340">
        <v>81</v>
      </c>
      <c r="Q340">
        <v>0</v>
      </c>
      <c r="R340">
        <v>747</v>
      </c>
      <c r="T340">
        <v>747</v>
      </c>
    </row>
    <row r="341" spans="1:20" x14ac:dyDescent="0.2">
      <c r="A341">
        <v>3206</v>
      </c>
      <c r="B341">
        <v>1606</v>
      </c>
      <c r="C341" t="str">
        <f t="shared" si="5"/>
        <v>ec001606@adm.cfwb.be</v>
      </c>
      <c r="D341">
        <v>10</v>
      </c>
      <c r="E341" t="s">
        <v>51</v>
      </c>
      <c r="F341" t="s">
        <v>1234</v>
      </c>
      <c r="G341" t="s">
        <v>1235</v>
      </c>
      <c r="H341">
        <v>6470</v>
      </c>
      <c r="I341" t="s">
        <v>1236</v>
      </c>
      <c r="J341" t="s">
        <v>1098</v>
      </c>
      <c r="K341">
        <v>3206</v>
      </c>
      <c r="L341" t="s">
        <v>1235</v>
      </c>
      <c r="M341">
        <v>6470</v>
      </c>
      <c r="N341" t="s">
        <v>1236</v>
      </c>
      <c r="O341">
        <v>5</v>
      </c>
      <c r="P341">
        <v>17</v>
      </c>
      <c r="Q341">
        <v>0</v>
      </c>
      <c r="R341">
        <v>275</v>
      </c>
      <c r="T341">
        <v>275</v>
      </c>
    </row>
    <row r="342" spans="1:20" x14ac:dyDescent="0.2">
      <c r="A342">
        <v>3264</v>
      </c>
      <c r="B342">
        <v>1635</v>
      </c>
      <c r="C342" t="str">
        <f t="shared" si="5"/>
        <v>ec001635@adm.cfwb.be</v>
      </c>
      <c r="D342">
        <v>8</v>
      </c>
      <c r="E342" t="s">
        <v>51</v>
      </c>
      <c r="F342" t="s">
        <v>1237</v>
      </c>
      <c r="G342" t="s">
        <v>1238</v>
      </c>
      <c r="H342">
        <v>7600</v>
      </c>
      <c r="I342" t="s">
        <v>568</v>
      </c>
      <c r="J342" t="s">
        <v>1098</v>
      </c>
      <c r="K342">
        <v>3264</v>
      </c>
      <c r="L342" t="s">
        <v>1239</v>
      </c>
      <c r="M342">
        <v>7600</v>
      </c>
      <c r="N342" t="s">
        <v>568</v>
      </c>
      <c r="O342">
        <v>2</v>
      </c>
      <c r="P342">
        <v>34</v>
      </c>
      <c r="Q342">
        <v>0</v>
      </c>
      <c r="R342">
        <v>313</v>
      </c>
      <c r="T342">
        <v>313</v>
      </c>
    </row>
    <row r="343" spans="1:20" x14ac:dyDescent="0.2">
      <c r="A343">
        <v>3265</v>
      </c>
      <c r="B343">
        <v>1635</v>
      </c>
      <c r="C343" t="str">
        <f t="shared" si="5"/>
        <v>ec001635@adm.cfwb.be</v>
      </c>
      <c r="D343">
        <v>8</v>
      </c>
      <c r="E343" t="s">
        <v>51</v>
      </c>
      <c r="F343" t="s">
        <v>1237</v>
      </c>
      <c r="G343" t="s">
        <v>1238</v>
      </c>
      <c r="H343">
        <v>7600</v>
      </c>
      <c r="I343" t="s">
        <v>568</v>
      </c>
      <c r="J343" t="s">
        <v>1098</v>
      </c>
      <c r="K343">
        <v>3265</v>
      </c>
      <c r="L343" t="s">
        <v>1238</v>
      </c>
      <c r="M343">
        <v>7600</v>
      </c>
      <c r="N343" t="s">
        <v>568</v>
      </c>
      <c r="O343">
        <v>10</v>
      </c>
      <c r="P343">
        <v>0</v>
      </c>
      <c r="Q343">
        <v>0</v>
      </c>
      <c r="R343">
        <v>783</v>
      </c>
      <c r="T343">
        <v>783</v>
      </c>
    </row>
    <row r="344" spans="1:20" x14ac:dyDescent="0.2">
      <c r="A344">
        <v>3266</v>
      </c>
      <c r="B344">
        <v>1636</v>
      </c>
      <c r="C344" t="str">
        <f t="shared" si="5"/>
        <v>ec001636@adm.cfwb.be</v>
      </c>
      <c r="D344">
        <v>8</v>
      </c>
      <c r="E344" t="s">
        <v>51</v>
      </c>
      <c r="F344" t="s">
        <v>476</v>
      </c>
      <c r="G344" t="s">
        <v>567</v>
      </c>
      <c r="H344">
        <v>7600</v>
      </c>
      <c r="I344" t="s">
        <v>568</v>
      </c>
      <c r="J344" t="s">
        <v>55</v>
      </c>
      <c r="K344">
        <v>3266</v>
      </c>
      <c r="L344" t="s">
        <v>567</v>
      </c>
      <c r="M344">
        <v>7600</v>
      </c>
      <c r="N344" t="s">
        <v>568</v>
      </c>
      <c r="O344">
        <v>12</v>
      </c>
      <c r="P344">
        <v>0</v>
      </c>
      <c r="Q344">
        <v>0</v>
      </c>
      <c r="R344">
        <v>631</v>
      </c>
      <c r="T344">
        <v>631</v>
      </c>
    </row>
    <row r="345" spans="1:20" x14ac:dyDescent="0.2">
      <c r="A345">
        <v>3267</v>
      </c>
      <c r="B345">
        <v>1636</v>
      </c>
      <c r="C345" t="str">
        <f t="shared" si="5"/>
        <v>ec001636@adm.cfwb.be</v>
      </c>
      <c r="D345">
        <v>8</v>
      </c>
      <c r="E345" t="s">
        <v>51</v>
      </c>
      <c r="F345" t="s">
        <v>476</v>
      </c>
      <c r="G345" t="s">
        <v>567</v>
      </c>
      <c r="H345">
        <v>7600</v>
      </c>
      <c r="I345" t="s">
        <v>568</v>
      </c>
      <c r="J345" t="s">
        <v>55</v>
      </c>
      <c r="K345">
        <v>3267</v>
      </c>
      <c r="L345" t="s">
        <v>569</v>
      </c>
      <c r="M345">
        <v>7600</v>
      </c>
      <c r="N345" t="s">
        <v>568</v>
      </c>
      <c r="O345">
        <v>4</v>
      </c>
      <c r="P345">
        <v>13</v>
      </c>
      <c r="Q345">
        <v>0</v>
      </c>
      <c r="R345">
        <v>187</v>
      </c>
      <c r="T345">
        <v>187</v>
      </c>
    </row>
    <row r="346" spans="1:20" x14ac:dyDescent="0.2">
      <c r="A346">
        <v>3342</v>
      </c>
      <c r="B346">
        <v>1688</v>
      </c>
      <c r="C346" t="str">
        <f t="shared" si="5"/>
        <v>ec001688@adm.cfwb.be</v>
      </c>
      <c r="D346">
        <v>8</v>
      </c>
      <c r="E346" t="s">
        <v>51</v>
      </c>
      <c r="F346" t="s">
        <v>570</v>
      </c>
      <c r="G346" t="s">
        <v>571</v>
      </c>
      <c r="H346">
        <v>7540</v>
      </c>
      <c r="I346" t="s">
        <v>572</v>
      </c>
      <c r="J346" t="s">
        <v>55</v>
      </c>
      <c r="K346">
        <v>3342</v>
      </c>
      <c r="L346" t="s">
        <v>571</v>
      </c>
      <c r="M346">
        <v>7540</v>
      </c>
      <c r="N346" t="s">
        <v>572</v>
      </c>
      <c r="O346">
        <v>19</v>
      </c>
      <c r="P346">
        <v>0</v>
      </c>
      <c r="Q346">
        <v>0</v>
      </c>
      <c r="R346">
        <v>770</v>
      </c>
      <c r="T346">
        <v>770</v>
      </c>
    </row>
    <row r="347" spans="1:20" x14ac:dyDescent="0.2">
      <c r="A347">
        <v>3343</v>
      </c>
      <c r="B347">
        <v>1689</v>
      </c>
      <c r="C347" t="str">
        <f t="shared" si="5"/>
        <v>ec001689@adm.cfwb.be</v>
      </c>
      <c r="D347">
        <v>8</v>
      </c>
      <c r="E347" t="s">
        <v>51</v>
      </c>
      <c r="F347" t="s">
        <v>573</v>
      </c>
      <c r="G347" t="s">
        <v>574</v>
      </c>
      <c r="H347">
        <v>7540</v>
      </c>
      <c r="I347" t="s">
        <v>572</v>
      </c>
      <c r="J347" t="s">
        <v>55</v>
      </c>
      <c r="K347">
        <v>3343</v>
      </c>
      <c r="L347" t="s">
        <v>574</v>
      </c>
      <c r="M347">
        <v>7540</v>
      </c>
      <c r="N347" t="s">
        <v>572</v>
      </c>
      <c r="O347">
        <v>12</v>
      </c>
      <c r="P347">
        <v>0</v>
      </c>
      <c r="Q347">
        <v>0</v>
      </c>
      <c r="R347">
        <v>436</v>
      </c>
      <c r="T347">
        <v>436</v>
      </c>
    </row>
    <row r="348" spans="1:20" x14ac:dyDescent="0.2">
      <c r="A348">
        <v>3351</v>
      </c>
      <c r="B348">
        <v>3206</v>
      </c>
      <c r="C348" t="str">
        <f t="shared" si="5"/>
        <v>ec003206@adm.cfwb.be</v>
      </c>
      <c r="D348">
        <v>8</v>
      </c>
      <c r="E348" t="s">
        <v>51</v>
      </c>
      <c r="F348" t="s">
        <v>453</v>
      </c>
      <c r="G348" t="s">
        <v>1012</v>
      </c>
      <c r="H348">
        <v>7520</v>
      </c>
      <c r="I348" t="s">
        <v>576</v>
      </c>
      <c r="J348" t="s">
        <v>55</v>
      </c>
      <c r="K348">
        <v>3351</v>
      </c>
      <c r="L348" t="s">
        <v>1012</v>
      </c>
      <c r="M348">
        <v>7520</v>
      </c>
      <c r="N348" t="s">
        <v>576</v>
      </c>
      <c r="O348">
        <v>10</v>
      </c>
      <c r="P348">
        <v>0</v>
      </c>
      <c r="Q348">
        <v>0</v>
      </c>
      <c r="R348">
        <v>1020</v>
      </c>
      <c r="T348">
        <v>1020</v>
      </c>
    </row>
    <row r="349" spans="1:20" x14ac:dyDescent="0.2">
      <c r="A349">
        <v>3353</v>
      </c>
      <c r="B349">
        <v>1695</v>
      </c>
      <c r="C349" t="str">
        <f t="shared" si="5"/>
        <v>ec001695@adm.cfwb.be</v>
      </c>
      <c r="D349">
        <v>8</v>
      </c>
      <c r="E349" t="s">
        <v>51</v>
      </c>
      <c r="F349" t="s">
        <v>160</v>
      </c>
      <c r="G349" t="s">
        <v>575</v>
      </c>
      <c r="H349">
        <v>7520</v>
      </c>
      <c r="I349" t="s">
        <v>576</v>
      </c>
      <c r="J349" t="s">
        <v>55</v>
      </c>
      <c r="K349">
        <v>3353</v>
      </c>
      <c r="L349" t="s">
        <v>575</v>
      </c>
      <c r="M349">
        <v>7520</v>
      </c>
      <c r="N349" t="s">
        <v>576</v>
      </c>
      <c r="O349">
        <v>19</v>
      </c>
      <c r="P349">
        <v>0</v>
      </c>
      <c r="Q349">
        <v>0</v>
      </c>
      <c r="R349">
        <v>607</v>
      </c>
      <c r="T349">
        <v>607</v>
      </c>
    </row>
    <row r="350" spans="1:20" x14ac:dyDescent="0.2">
      <c r="A350">
        <v>3354</v>
      </c>
      <c r="B350">
        <v>1696</v>
      </c>
      <c r="C350" t="str">
        <f t="shared" si="5"/>
        <v>ec001696@adm.cfwb.be</v>
      </c>
      <c r="D350">
        <v>8</v>
      </c>
      <c r="E350" t="s">
        <v>51</v>
      </c>
      <c r="F350" t="s">
        <v>1240</v>
      </c>
      <c r="G350" t="s">
        <v>1241</v>
      </c>
      <c r="H350">
        <v>7500</v>
      </c>
      <c r="I350" t="s">
        <v>578</v>
      </c>
      <c r="J350" t="s">
        <v>1098</v>
      </c>
      <c r="K350">
        <v>3354</v>
      </c>
      <c r="L350" t="s">
        <v>1241</v>
      </c>
      <c r="M350">
        <v>7500</v>
      </c>
      <c r="N350" t="s">
        <v>578</v>
      </c>
      <c r="O350">
        <v>15</v>
      </c>
      <c r="P350">
        <v>0</v>
      </c>
      <c r="Q350">
        <v>0</v>
      </c>
      <c r="R350">
        <v>847</v>
      </c>
      <c r="T350">
        <v>847</v>
      </c>
    </row>
    <row r="351" spans="1:20" x14ac:dyDescent="0.2">
      <c r="A351">
        <v>3356</v>
      </c>
      <c r="B351">
        <v>1697</v>
      </c>
      <c r="C351" t="str">
        <f t="shared" si="5"/>
        <v>ec001697@adm.cfwb.be</v>
      </c>
      <c r="D351">
        <v>8</v>
      </c>
      <c r="E351" t="s">
        <v>51</v>
      </c>
      <c r="F351" t="s">
        <v>1242</v>
      </c>
      <c r="G351" t="s">
        <v>1243</v>
      </c>
      <c r="H351">
        <v>7500</v>
      </c>
      <c r="I351" t="s">
        <v>578</v>
      </c>
      <c r="J351" t="s">
        <v>1098</v>
      </c>
      <c r="K351">
        <v>3356</v>
      </c>
      <c r="L351" t="s">
        <v>1243</v>
      </c>
      <c r="M351">
        <v>7500</v>
      </c>
      <c r="N351" t="s">
        <v>578</v>
      </c>
      <c r="O351">
        <v>14</v>
      </c>
      <c r="P351">
        <v>0</v>
      </c>
      <c r="Q351">
        <v>0</v>
      </c>
      <c r="R351">
        <v>1014</v>
      </c>
      <c r="T351">
        <v>1014</v>
      </c>
    </row>
    <row r="352" spans="1:20" x14ac:dyDescent="0.2">
      <c r="A352">
        <v>3357</v>
      </c>
      <c r="B352">
        <v>1698</v>
      </c>
      <c r="C352" t="str">
        <f t="shared" si="5"/>
        <v>ec001698@adm.cfwb.be</v>
      </c>
      <c r="D352">
        <v>8</v>
      </c>
      <c r="E352" t="s">
        <v>51</v>
      </c>
      <c r="F352" t="s">
        <v>305</v>
      </c>
      <c r="G352" t="s">
        <v>577</v>
      </c>
      <c r="H352">
        <v>7500</v>
      </c>
      <c r="I352" t="s">
        <v>578</v>
      </c>
      <c r="J352" t="s">
        <v>55</v>
      </c>
      <c r="K352">
        <v>3357</v>
      </c>
      <c r="L352" t="s">
        <v>577</v>
      </c>
      <c r="M352">
        <v>7500</v>
      </c>
      <c r="N352" t="s">
        <v>578</v>
      </c>
      <c r="O352">
        <v>19</v>
      </c>
      <c r="P352">
        <v>0</v>
      </c>
      <c r="Q352">
        <v>0</v>
      </c>
      <c r="R352">
        <v>763</v>
      </c>
      <c r="T352">
        <v>763</v>
      </c>
    </row>
    <row r="353" spans="1:20" x14ac:dyDescent="0.2">
      <c r="A353">
        <v>3358</v>
      </c>
      <c r="B353">
        <v>1699</v>
      </c>
      <c r="C353" t="str">
        <f t="shared" si="5"/>
        <v>ec001699@adm.cfwb.be</v>
      </c>
      <c r="D353">
        <v>8</v>
      </c>
      <c r="E353" t="s">
        <v>51</v>
      </c>
      <c r="F353" t="s">
        <v>579</v>
      </c>
      <c r="G353" t="s">
        <v>580</v>
      </c>
      <c r="H353">
        <v>7500</v>
      </c>
      <c r="I353" t="s">
        <v>578</v>
      </c>
      <c r="J353" t="s">
        <v>55</v>
      </c>
      <c r="K353">
        <v>3358</v>
      </c>
      <c r="L353" t="s">
        <v>580</v>
      </c>
      <c r="M353">
        <v>7500</v>
      </c>
      <c r="N353" t="s">
        <v>578</v>
      </c>
      <c r="O353">
        <v>15</v>
      </c>
      <c r="P353">
        <v>0</v>
      </c>
      <c r="Q353">
        <v>0</v>
      </c>
      <c r="R353">
        <v>333</v>
      </c>
      <c r="T353">
        <v>333</v>
      </c>
    </row>
    <row r="354" spans="1:20" x14ac:dyDescent="0.2">
      <c r="A354">
        <v>3361</v>
      </c>
      <c r="B354">
        <v>1699</v>
      </c>
      <c r="C354" t="str">
        <f t="shared" si="5"/>
        <v>ec001699@adm.cfwb.be</v>
      </c>
      <c r="D354">
        <v>8</v>
      </c>
      <c r="E354" t="s">
        <v>51</v>
      </c>
      <c r="F354" t="s">
        <v>579</v>
      </c>
      <c r="G354" t="s">
        <v>580</v>
      </c>
      <c r="H354">
        <v>7500</v>
      </c>
      <c r="I354" t="s">
        <v>578</v>
      </c>
      <c r="J354" t="s">
        <v>55</v>
      </c>
      <c r="K354">
        <v>3361</v>
      </c>
      <c r="L354" t="s">
        <v>581</v>
      </c>
      <c r="M354">
        <v>7500</v>
      </c>
      <c r="N354" t="s">
        <v>578</v>
      </c>
      <c r="O354">
        <v>7</v>
      </c>
      <c r="P354">
        <v>0</v>
      </c>
      <c r="Q354">
        <v>0</v>
      </c>
      <c r="R354">
        <v>420</v>
      </c>
      <c r="T354">
        <v>420</v>
      </c>
    </row>
    <row r="355" spans="1:20" x14ac:dyDescent="0.2">
      <c r="A355">
        <v>3362</v>
      </c>
      <c r="B355">
        <v>1711</v>
      </c>
      <c r="C355" t="str">
        <f t="shared" si="5"/>
        <v>ec001711@adm.cfwb.be</v>
      </c>
      <c r="D355">
        <v>8</v>
      </c>
      <c r="E355" t="s">
        <v>51</v>
      </c>
      <c r="F355" t="s">
        <v>293</v>
      </c>
      <c r="G355" t="s">
        <v>590</v>
      </c>
      <c r="H355">
        <v>7500</v>
      </c>
      <c r="I355" t="s">
        <v>578</v>
      </c>
      <c r="J355" t="s">
        <v>62</v>
      </c>
      <c r="K355">
        <v>3362</v>
      </c>
      <c r="L355" t="s">
        <v>591</v>
      </c>
      <c r="M355">
        <v>7500</v>
      </c>
      <c r="N355" t="s">
        <v>578</v>
      </c>
      <c r="O355">
        <v>5</v>
      </c>
      <c r="P355">
        <v>0</v>
      </c>
      <c r="Q355">
        <v>0</v>
      </c>
      <c r="R355">
        <v>204</v>
      </c>
      <c r="T355">
        <v>204</v>
      </c>
    </row>
    <row r="356" spans="1:20" x14ac:dyDescent="0.2">
      <c r="A356">
        <v>3363</v>
      </c>
      <c r="B356">
        <v>95265</v>
      </c>
      <c r="C356" t="str">
        <f t="shared" si="5"/>
        <v>ec095265@adm.cfwb.be</v>
      </c>
      <c r="D356">
        <v>8</v>
      </c>
      <c r="E356" t="s">
        <v>51</v>
      </c>
      <c r="F356" t="s">
        <v>1406</v>
      </c>
      <c r="G356" t="s">
        <v>1407</v>
      </c>
      <c r="H356">
        <v>7500</v>
      </c>
      <c r="I356" t="s">
        <v>578</v>
      </c>
      <c r="J356" t="s">
        <v>1098</v>
      </c>
      <c r="K356">
        <v>3363</v>
      </c>
      <c r="L356" t="s">
        <v>1408</v>
      </c>
      <c r="M356">
        <v>7500</v>
      </c>
      <c r="N356" t="s">
        <v>578</v>
      </c>
      <c r="O356">
        <v>3</v>
      </c>
      <c r="P356">
        <v>19</v>
      </c>
      <c r="Q356">
        <v>0</v>
      </c>
      <c r="R356">
        <v>137</v>
      </c>
      <c r="T356">
        <v>137</v>
      </c>
    </row>
    <row r="357" spans="1:20" x14ac:dyDescent="0.2">
      <c r="A357">
        <v>3368</v>
      </c>
      <c r="B357">
        <v>95265</v>
      </c>
      <c r="C357" t="str">
        <f t="shared" si="5"/>
        <v>ec095265@adm.cfwb.be</v>
      </c>
      <c r="D357">
        <v>8</v>
      </c>
      <c r="E357" t="s">
        <v>51</v>
      </c>
      <c r="F357" t="s">
        <v>1406</v>
      </c>
      <c r="G357" t="s">
        <v>1407</v>
      </c>
      <c r="H357">
        <v>7500</v>
      </c>
      <c r="I357" t="s">
        <v>578</v>
      </c>
      <c r="J357" t="s">
        <v>1098</v>
      </c>
      <c r="K357">
        <v>3368</v>
      </c>
      <c r="L357" t="s">
        <v>1407</v>
      </c>
      <c r="M357">
        <v>7500</v>
      </c>
      <c r="N357" t="s">
        <v>578</v>
      </c>
      <c r="O357">
        <v>4</v>
      </c>
      <c r="P357">
        <v>34</v>
      </c>
      <c r="Q357">
        <v>0</v>
      </c>
      <c r="R357">
        <v>332</v>
      </c>
      <c r="T357">
        <v>332</v>
      </c>
    </row>
    <row r="358" spans="1:20" x14ac:dyDescent="0.2">
      <c r="A358">
        <v>3369</v>
      </c>
      <c r="B358">
        <v>1706</v>
      </c>
      <c r="C358" t="str">
        <f t="shared" si="5"/>
        <v>ec001706@adm.cfwb.be</v>
      </c>
      <c r="D358">
        <v>8</v>
      </c>
      <c r="E358" t="s">
        <v>51</v>
      </c>
      <c r="F358" t="s">
        <v>582</v>
      </c>
      <c r="G358" t="s">
        <v>583</v>
      </c>
      <c r="H358">
        <v>7500</v>
      </c>
      <c r="I358" t="s">
        <v>578</v>
      </c>
      <c r="J358" t="s">
        <v>55</v>
      </c>
      <c r="K358">
        <v>3369</v>
      </c>
      <c r="L358" t="s">
        <v>584</v>
      </c>
      <c r="M358">
        <v>7500</v>
      </c>
      <c r="N358" t="s">
        <v>578</v>
      </c>
      <c r="O358">
        <v>11</v>
      </c>
      <c r="P358">
        <v>0</v>
      </c>
      <c r="Q358">
        <v>0</v>
      </c>
      <c r="R358">
        <v>168</v>
      </c>
      <c r="T358">
        <v>168</v>
      </c>
    </row>
    <row r="359" spans="1:20" x14ac:dyDescent="0.2">
      <c r="A359">
        <v>3370</v>
      </c>
      <c r="B359">
        <v>1706</v>
      </c>
      <c r="C359" t="str">
        <f t="shared" si="5"/>
        <v>ec001706@adm.cfwb.be</v>
      </c>
      <c r="D359">
        <v>8</v>
      </c>
      <c r="E359" t="s">
        <v>51</v>
      </c>
      <c r="F359" t="s">
        <v>582</v>
      </c>
      <c r="G359" t="s">
        <v>583</v>
      </c>
      <c r="H359">
        <v>7500</v>
      </c>
      <c r="I359" t="s">
        <v>578</v>
      </c>
      <c r="J359" t="s">
        <v>55</v>
      </c>
      <c r="K359">
        <v>3370</v>
      </c>
      <c r="L359" t="s">
        <v>583</v>
      </c>
      <c r="M359">
        <v>7500</v>
      </c>
      <c r="N359" t="s">
        <v>578</v>
      </c>
      <c r="O359">
        <v>11</v>
      </c>
      <c r="P359">
        <v>0</v>
      </c>
      <c r="Q359">
        <v>0</v>
      </c>
      <c r="R359">
        <v>484</v>
      </c>
      <c r="T359">
        <v>484</v>
      </c>
    </row>
    <row r="360" spans="1:20" x14ac:dyDescent="0.2">
      <c r="A360">
        <v>3371</v>
      </c>
      <c r="B360">
        <v>3236</v>
      </c>
      <c r="C360" t="str">
        <f t="shared" si="5"/>
        <v>ec003236@adm.cfwb.be</v>
      </c>
      <c r="D360">
        <v>8</v>
      </c>
      <c r="E360" t="s">
        <v>51</v>
      </c>
      <c r="F360" t="s">
        <v>249</v>
      </c>
      <c r="G360" t="s">
        <v>1024</v>
      </c>
      <c r="H360">
        <v>7500</v>
      </c>
      <c r="I360" t="s">
        <v>578</v>
      </c>
      <c r="J360" t="s">
        <v>55</v>
      </c>
      <c r="K360">
        <v>3371</v>
      </c>
      <c r="L360" t="s">
        <v>1024</v>
      </c>
      <c r="M360">
        <v>7500</v>
      </c>
      <c r="N360" t="s">
        <v>578</v>
      </c>
      <c r="O360">
        <v>9</v>
      </c>
      <c r="P360">
        <v>0</v>
      </c>
      <c r="Q360">
        <v>0</v>
      </c>
      <c r="R360">
        <v>578</v>
      </c>
      <c r="T360">
        <v>578</v>
      </c>
    </row>
    <row r="361" spans="1:20" x14ac:dyDescent="0.2">
      <c r="A361">
        <v>3372</v>
      </c>
      <c r="B361">
        <v>3236</v>
      </c>
      <c r="C361" t="str">
        <f t="shared" si="5"/>
        <v>ec003236@adm.cfwb.be</v>
      </c>
      <c r="D361">
        <v>8</v>
      </c>
      <c r="E361" t="s">
        <v>51</v>
      </c>
      <c r="F361" t="s">
        <v>249</v>
      </c>
      <c r="G361" t="s">
        <v>1024</v>
      </c>
      <c r="H361">
        <v>7500</v>
      </c>
      <c r="I361" t="s">
        <v>578</v>
      </c>
      <c r="J361" t="s">
        <v>55</v>
      </c>
      <c r="K361">
        <v>3372</v>
      </c>
      <c r="L361" t="s">
        <v>1025</v>
      </c>
      <c r="M361">
        <v>7500</v>
      </c>
      <c r="N361" t="s">
        <v>578</v>
      </c>
      <c r="O361">
        <v>9</v>
      </c>
      <c r="P361">
        <v>0</v>
      </c>
      <c r="Q361">
        <v>0</v>
      </c>
      <c r="R361">
        <v>293</v>
      </c>
      <c r="T361">
        <v>293</v>
      </c>
    </row>
    <row r="362" spans="1:20" x14ac:dyDescent="0.2">
      <c r="A362">
        <v>3375</v>
      </c>
      <c r="B362">
        <v>1708</v>
      </c>
      <c r="C362" t="str">
        <f t="shared" si="5"/>
        <v>ec001708@adm.cfwb.be</v>
      </c>
      <c r="D362">
        <v>8</v>
      </c>
      <c r="E362" t="s">
        <v>51</v>
      </c>
      <c r="F362" t="s">
        <v>585</v>
      </c>
      <c r="G362" t="s">
        <v>586</v>
      </c>
      <c r="H362">
        <v>7500</v>
      </c>
      <c r="I362" t="s">
        <v>578</v>
      </c>
      <c r="J362" t="s">
        <v>62</v>
      </c>
      <c r="K362">
        <v>3375</v>
      </c>
      <c r="L362" t="s">
        <v>586</v>
      </c>
      <c r="M362">
        <v>7500</v>
      </c>
      <c r="N362" t="s">
        <v>578</v>
      </c>
      <c r="O362">
        <v>7</v>
      </c>
      <c r="P362">
        <v>0</v>
      </c>
      <c r="Q362">
        <v>0</v>
      </c>
      <c r="R362">
        <v>383</v>
      </c>
      <c r="T362">
        <v>383</v>
      </c>
    </row>
    <row r="363" spans="1:20" x14ac:dyDescent="0.2">
      <c r="A363">
        <v>3377</v>
      </c>
      <c r="B363">
        <v>1709</v>
      </c>
      <c r="C363" t="str">
        <f t="shared" si="5"/>
        <v>ec001709@adm.cfwb.be</v>
      </c>
      <c r="D363">
        <v>8</v>
      </c>
      <c r="E363" t="s">
        <v>51</v>
      </c>
      <c r="F363" t="s">
        <v>588</v>
      </c>
      <c r="G363" t="s">
        <v>589</v>
      </c>
      <c r="H363">
        <v>7500</v>
      </c>
      <c r="I363" t="s">
        <v>578</v>
      </c>
      <c r="J363" t="s">
        <v>55</v>
      </c>
      <c r="K363">
        <v>3377</v>
      </c>
      <c r="L363" t="s">
        <v>589</v>
      </c>
      <c r="M363">
        <v>7500</v>
      </c>
      <c r="N363" t="s">
        <v>578</v>
      </c>
      <c r="O363">
        <v>14</v>
      </c>
      <c r="P363">
        <v>0</v>
      </c>
      <c r="Q363">
        <v>0</v>
      </c>
      <c r="R363">
        <v>433</v>
      </c>
      <c r="T363">
        <v>433</v>
      </c>
    </row>
    <row r="364" spans="1:20" x14ac:dyDescent="0.2">
      <c r="A364">
        <v>3379</v>
      </c>
      <c r="B364">
        <v>3237</v>
      </c>
      <c r="C364" t="str">
        <f t="shared" si="5"/>
        <v>ec003237@adm.cfwb.be</v>
      </c>
      <c r="D364">
        <v>8</v>
      </c>
      <c r="E364" t="s">
        <v>51</v>
      </c>
      <c r="F364" t="s">
        <v>1026</v>
      </c>
      <c r="G364" t="s">
        <v>1027</v>
      </c>
      <c r="H364">
        <v>7500</v>
      </c>
      <c r="I364" t="s">
        <v>578</v>
      </c>
      <c r="J364" t="s">
        <v>55</v>
      </c>
      <c r="K364">
        <v>3379</v>
      </c>
      <c r="L364" t="s">
        <v>1027</v>
      </c>
      <c r="M364">
        <v>7500</v>
      </c>
      <c r="N364" t="s">
        <v>578</v>
      </c>
      <c r="O364">
        <v>6</v>
      </c>
      <c r="P364">
        <v>0</v>
      </c>
      <c r="Q364">
        <v>0</v>
      </c>
      <c r="R364">
        <v>280</v>
      </c>
      <c r="S364">
        <v>280</v>
      </c>
      <c r="T364">
        <v>0</v>
      </c>
    </row>
    <row r="365" spans="1:20" x14ac:dyDescent="0.2">
      <c r="A365">
        <v>3380</v>
      </c>
      <c r="B365">
        <v>3237</v>
      </c>
      <c r="C365" t="str">
        <f t="shared" si="5"/>
        <v>ec003237@adm.cfwb.be</v>
      </c>
      <c r="D365">
        <v>8</v>
      </c>
      <c r="E365" t="s">
        <v>51</v>
      </c>
      <c r="F365" t="s">
        <v>1026</v>
      </c>
      <c r="G365" t="s">
        <v>1027</v>
      </c>
      <c r="H365">
        <v>7500</v>
      </c>
      <c r="I365" t="s">
        <v>578</v>
      </c>
      <c r="J365" t="s">
        <v>55</v>
      </c>
      <c r="K365">
        <v>3380</v>
      </c>
      <c r="L365" t="s">
        <v>1028</v>
      </c>
      <c r="M365">
        <v>7700</v>
      </c>
      <c r="N365" t="s">
        <v>486</v>
      </c>
      <c r="O365">
        <v>7</v>
      </c>
      <c r="P365">
        <v>0</v>
      </c>
      <c r="Q365">
        <v>0</v>
      </c>
      <c r="R365">
        <v>287</v>
      </c>
      <c r="S365">
        <v>287</v>
      </c>
      <c r="T365">
        <v>0</v>
      </c>
    </row>
    <row r="366" spans="1:20" x14ac:dyDescent="0.2">
      <c r="A366">
        <v>3383</v>
      </c>
      <c r="B366">
        <v>1711</v>
      </c>
      <c r="C366" t="str">
        <f t="shared" si="5"/>
        <v>ec001711@adm.cfwb.be</v>
      </c>
      <c r="D366">
        <v>8</v>
      </c>
      <c r="E366" t="s">
        <v>51</v>
      </c>
      <c r="F366" t="s">
        <v>293</v>
      </c>
      <c r="G366" t="s">
        <v>590</v>
      </c>
      <c r="H366">
        <v>7500</v>
      </c>
      <c r="I366" t="s">
        <v>578</v>
      </c>
      <c r="J366" t="s">
        <v>62</v>
      </c>
      <c r="K366">
        <v>3383</v>
      </c>
      <c r="L366" t="s">
        <v>590</v>
      </c>
      <c r="M366">
        <v>7500</v>
      </c>
      <c r="N366" t="s">
        <v>578</v>
      </c>
      <c r="O366">
        <v>8</v>
      </c>
      <c r="P366">
        <v>0</v>
      </c>
      <c r="Q366">
        <v>0</v>
      </c>
      <c r="R366">
        <v>353</v>
      </c>
      <c r="T366">
        <v>353</v>
      </c>
    </row>
    <row r="367" spans="1:20" x14ac:dyDescent="0.2">
      <c r="A367">
        <v>3397</v>
      </c>
      <c r="B367">
        <v>1708</v>
      </c>
      <c r="C367" t="str">
        <f t="shared" si="5"/>
        <v>ec001708@adm.cfwb.be</v>
      </c>
      <c r="D367">
        <v>8</v>
      </c>
      <c r="E367" t="s">
        <v>51</v>
      </c>
      <c r="F367" t="s">
        <v>585</v>
      </c>
      <c r="G367" t="s">
        <v>586</v>
      </c>
      <c r="H367">
        <v>7500</v>
      </c>
      <c r="I367" t="s">
        <v>578</v>
      </c>
      <c r="J367" t="s">
        <v>62</v>
      </c>
      <c r="K367">
        <v>3397</v>
      </c>
      <c r="L367" t="s">
        <v>587</v>
      </c>
      <c r="M367">
        <v>7500</v>
      </c>
      <c r="N367" t="s">
        <v>578</v>
      </c>
      <c r="O367">
        <v>4</v>
      </c>
      <c r="P367">
        <v>37</v>
      </c>
      <c r="Q367">
        <v>0</v>
      </c>
      <c r="R367">
        <v>431</v>
      </c>
      <c r="S367">
        <v>238</v>
      </c>
      <c r="T367">
        <v>193</v>
      </c>
    </row>
    <row r="368" spans="1:20" x14ac:dyDescent="0.2">
      <c r="A368">
        <v>3416</v>
      </c>
      <c r="B368">
        <v>95265</v>
      </c>
      <c r="C368" t="str">
        <f t="shared" si="5"/>
        <v>ec095265@adm.cfwb.be</v>
      </c>
      <c r="D368">
        <v>8</v>
      </c>
      <c r="E368">
        <v>95264</v>
      </c>
      <c r="F368" t="s">
        <v>1406</v>
      </c>
      <c r="G368" t="s">
        <v>1407</v>
      </c>
      <c r="H368">
        <v>7500</v>
      </c>
      <c r="I368" t="s">
        <v>578</v>
      </c>
      <c r="J368" t="s">
        <v>1098</v>
      </c>
      <c r="K368">
        <v>3416</v>
      </c>
      <c r="L368" t="s">
        <v>1407</v>
      </c>
      <c r="M368">
        <v>7500</v>
      </c>
      <c r="N368" t="s">
        <v>578</v>
      </c>
      <c r="Q368" t="s">
        <v>56</v>
      </c>
      <c r="R368">
        <v>11</v>
      </c>
      <c r="T368">
        <v>11</v>
      </c>
    </row>
    <row r="369" spans="1:20" x14ac:dyDescent="0.2">
      <c r="A369">
        <v>3450</v>
      </c>
      <c r="B369">
        <v>1735</v>
      </c>
      <c r="C369" t="str">
        <f t="shared" si="5"/>
        <v>ec001735@adm.cfwb.be</v>
      </c>
      <c r="D369">
        <v>8</v>
      </c>
      <c r="E369" t="s">
        <v>51</v>
      </c>
      <c r="F369" t="s">
        <v>592</v>
      </c>
      <c r="G369" t="s">
        <v>593</v>
      </c>
      <c r="H369">
        <v>7900</v>
      </c>
      <c r="I369" t="s">
        <v>594</v>
      </c>
      <c r="J369" t="s">
        <v>55</v>
      </c>
      <c r="K369">
        <v>3450</v>
      </c>
      <c r="L369" t="s">
        <v>593</v>
      </c>
      <c r="M369">
        <v>7900</v>
      </c>
      <c r="N369" t="s">
        <v>594</v>
      </c>
      <c r="O369">
        <v>13</v>
      </c>
      <c r="P369">
        <v>0</v>
      </c>
      <c r="Q369">
        <v>0</v>
      </c>
      <c r="R369">
        <v>687</v>
      </c>
      <c r="T369">
        <v>687</v>
      </c>
    </row>
    <row r="370" spans="1:20" x14ac:dyDescent="0.2">
      <c r="A370">
        <v>3451</v>
      </c>
      <c r="B370">
        <v>1735</v>
      </c>
      <c r="C370" t="str">
        <f t="shared" si="5"/>
        <v>ec001735@adm.cfwb.be</v>
      </c>
      <c r="D370">
        <v>8</v>
      </c>
      <c r="E370">
        <v>1735</v>
      </c>
      <c r="F370" t="s">
        <v>592</v>
      </c>
      <c r="G370" t="s">
        <v>593</v>
      </c>
      <c r="H370">
        <v>7900</v>
      </c>
      <c r="I370" t="s">
        <v>594</v>
      </c>
      <c r="J370" t="s">
        <v>55</v>
      </c>
      <c r="K370">
        <v>3451</v>
      </c>
      <c r="L370" t="s">
        <v>595</v>
      </c>
      <c r="M370">
        <v>7900</v>
      </c>
      <c r="N370" t="s">
        <v>594</v>
      </c>
      <c r="Q370" t="s">
        <v>56</v>
      </c>
      <c r="R370">
        <v>51</v>
      </c>
      <c r="T370">
        <v>51</v>
      </c>
    </row>
    <row r="371" spans="1:20" x14ac:dyDescent="0.2">
      <c r="A371">
        <v>3452</v>
      </c>
      <c r="B371">
        <v>1736</v>
      </c>
      <c r="C371" t="str">
        <f t="shared" si="5"/>
        <v>ec001736@adm.cfwb.be</v>
      </c>
      <c r="D371">
        <v>8</v>
      </c>
      <c r="E371" t="s">
        <v>51</v>
      </c>
      <c r="F371" t="s">
        <v>513</v>
      </c>
      <c r="G371" t="s">
        <v>596</v>
      </c>
      <c r="H371">
        <v>7900</v>
      </c>
      <c r="I371" t="s">
        <v>594</v>
      </c>
      <c r="J371" t="s">
        <v>62</v>
      </c>
      <c r="K371">
        <v>3452</v>
      </c>
      <c r="L371" t="s">
        <v>596</v>
      </c>
      <c r="M371">
        <v>7900</v>
      </c>
      <c r="N371" t="s">
        <v>594</v>
      </c>
      <c r="O371">
        <v>6</v>
      </c>
      <c r="P371">
        <v>0</v>
      </c>
      <c r="Q371">
        <v>0</v>
      </c>
      <c r="R371">
        <v>313</v>
      </c>
      <c r="T371">
        <v>313</v>
      </c>
    </row>
    <row r="372" spans="1:20" x14ac:dyDescent="0.2">
      <c r="A372">
        <v>3457</v>
      </c>
      <c r="B372">
        <v>1738</v>
      </c>
      <c r="C372" t="str">
        <f t="shared" si="5"/>
        <v>ec001738@adm.cfwb.be</v>
      </c>
      <c r="D372">
        <v>8</v>
      </c>
      <c r="E372" t="s">
        <v>51</v>
      </c>
      <c r="F372" t="s">
        <v>599</v>
      </c>
      <c r="G372" t="s">
        <v>593</v>
      </c>
      <c r="H372">
        <v>7900</v>
      </c>
      <c r="I372" t="s">
        <v>594</v>
      </c>
      <c r="J372" t="s">
        <v>55</v>
      </c>
      <c r="K372">
        <v>3457</v>
      </c>
      <c r="L372" t="s">
        <v>593</v>
      </c>
      <c r="M372">
        <v>7900</v>
      </c>
      <c r="N372" t="s">
        <v>594</v>
      </c>
      <c r="O372">
        <v>18</v>
      </c>
      <c r="P372">
        <v>0</v>
      </c>
      <c r="Q372">
        <v>0</v>
      </c>
      <c r="R372">
        <v>662</v>
      </c>
      <c r="T372">
        <v>662</v>
      </c>
    </row>
    <row r="373" spans="1:20" x14ac:dyDescent="0.2">
      <c r="A373">
        <v>3482</v>
      </c>
      <c r="B373">
        <v>1751</v>
      </c>
      <c r="C373" t="str">
        <f t="shared" si="5"/>
        <v>ec001751@adm.cfwb.be</v>
      </c>
      <c r="D373">
        <v>3</v>
      </c>
      <c r="E373" t="s">
        <v>51</v>
      </c>
      <c r="F373" t="s">
        <v>600</v>
      </c>
      <c r="G373" t="s">
        <v>601</v>
      </c>
      <c r="H373">
        <v>4540</v>
      </c>
      <c r="I373" t="s">
        <v>602</v>
      </c>
      <c r="J373" t="s">
        <v>55</v>
      </c>
      <c r="K373">
        <v>3482</v>
      </c>
      <c r="L373" t="s">
        <v>601</v>
      </c>
      <c r="M373">
        <v>4540</v>
      </c>
      <c r="N373" t="s">
        <v>602</v>
      </c>
      <c r="O373">
        <v>16</v>
      </c>
      <c r="P373">
        <v>0</v>
      </c>
      <c r="Q373">
        <v>0</v>
      </c>
      <c r="R373">
        <v>992</v>
      </c>
      <c r="T373">
        <v>992</v>
      </c>
    </row>
    <row r="374" spans="1:20" x14ac:dyDescent="0.2">
      <c r="A374">
        <v>3510</v>
      </c>
      <c r="B374">
        <v>1762</v>
      </c>
      <c r="C374" t="str">
        <f t="shared" si="5"/>
        <v>ec001762@adm.cfwb.be</v>
      </c>
      <c r="D374">
        <v>3</v>
      </c>
      <c r="E374" t="s">
        <v>51</v>
      </c>
      <c r="F374" t="s">
        <v>603</v>
      </c>
      <c r="G374" t="s">
        <v>604</v>
      </c>
      <c r="H374">
        <v>4190</v>
      </c>
      <c r="I374" t="s">
        <v>605</v>
      </c>
      <c r="J374" t="s">
        <v>55</v>
      </c>
      <c r="K374">
        <v>3510</v>
      </c>
      <c r="L374" t="s">
        <v>604</v>
      </c>
      <c r="M374">
        <v>4190</v>
      </c>
      <c r="N374" t="s">
        <v>605</v>
      </c>
      <c r="O374">
        <v>19</v>
      </c>
      <c r="P374">
        <v>0</v>
      </c>
      <c r="Q374">
        <v>0</v>
      </c>
      <c r="R374">
        <v>787</v>
      </c>
      <c r="T374">
        <v>787</v>
      </c>
    </row>
    <row r="375" spans="1:20" x14ac:dyDescent="0.2">
      <c r="A375">
        <v>3533</v>
      </c>
      <c r="B375">
        <v>1775</v>
      </c>
      <c r="C375" t="str">
        <f t="shared" si="5"/>
        <v>ec001775@adm.cfwb.be</v>
      </c>
      <c r="D375">
        <v>3</v>
      </c>
      <c r="E375" t="s">
        <v>51</v>
      </c>
      <c r="F375" t="s">
        <v>1244</v>
      </c>
      <c r="G375" t="s">
        <v>1245</v>
      </c>
      <c r="H375">
        <v>4500</v>
      </c>
      <c r="I375" t="s">
        <v>608</v>
      </c>
      <c r="J375" t="s">
        <v>1098</v>
      </c>
      <c r="K375">
        <v>3533</v>
      </c>
      <c r="L375" t="s">
        <v>1245</v>
      </c>
      <c r="M375">
        <v>4500</v>
      </c>
      <c r="N375" t="s">
        <v>608</v>
      </c>
      <c r="O375">
        <v>15</v>
      </c>
      <c r="P375">
        <v>0</v>
      </c>
      <c r="Q375">
        <v>0</v>
      </c>
      <c r="R375">
        <v>968</v>
      </c>
      <c r="T375">
        <v>968</v>
      </c>
    </row>
    <row r="376" spans="1:20" x14ac:dyDescent="0.2">
      <c r="A376">
        <v>3537</v>
      </c>
      <c r="B376">
        <v>1777</v>
      </c>
      <c r="C376" t="str">
        <f t="shared" si="5"/>
        <v>ec001777@adm.cfwb.be</v>
      </c>
      <c r="D376">
        <v>3</v>
      </c>
      <c r="E376" t="s">
        <v>51</v>
      </c>
      <c r="F376" t="s">
        <v>606</v>
      </c>
      <c r="G376" t="s">
        <v>607</v>
      </c>
      <c r="H376">
        <v>4500</v>
      </c>
      <c r="I376" t="s">
        <v>608</v>
      </c>
      <c r="J376" t="s">
        <v>55</v>
      </c>
      <c r="K376">
        <v>3537</v>
      </c>
      <c r="L376" t="s">
        <v>607</v>
      </c>
      <c r="M376">
        <v>4500</v>
      </c>
      <c r="N376" t="s">
        <v>608</v>
      </c>
      <c r="O376">
        <v>16</v>
      </c>
      <c r="P376">
        <v>0</v>
      </c>
      <c r="Q376">
        <v>0</v>
      </c>
      <c r="R376">
        <v>755</v>
      </c>
      <c r="T376">
        <v>755</v>
      </c>
    </row>
    <row r="377" spans="1:20" x14ac:dyDescent="0.2">
      <c r="A377">
        <v>3539</v>
      </c>
      <c r="B377">
        <v>1778</v>
      </c>
      <c r="C377" t="str">
        <f t="shared" si="5"/>
        <v>ec001778@adm.cfwb.be</v>
      </c>
      <c r="D377">
        <v>3</v>
      </c>
      <c r="E377" t="s">
        <v>51</v>
      </c>
      <c r="F377" t="s">
        <v>191</v>
      </c>
      <c r="G377" t="s">
        <v>609</v>
      </c>
      <c r="H377">
        <v>4500</v>
      </c>
      <c r="I377" t="s">
        <v>608</v>
      </c>
      <c r="J377" t="s">
        <v>55</v>
      </c>
      <c r="K377">
        <v>3539</v>
      </c>
      <c r="L377" t="s">
        <v>609</v>
      </c>
      <c r="M377">
        <v>4500</v>
      </c>
      <c r="N377" t="s">
        <v>608</v>
      </c>
      <c r="O377">
        <v>19</v>
      </c>
      <c r="P377">
        <v>0</v>
      </c>
      <c r="Q377">
        <v>0</v>
      </c>
      <c r="R377">
        <v>1216</v>
      </c>
      <c r="T377">
        <v>1216</v>
      </c>
    </row>
    <row r="378" spans="1:20" x14ac:dyDescent="0.2">
      <c r="A378">
        <v>3540</v>
      </c>
      <c r="B378">
        <v>1779</v>
      </c>
      <c r="C378" t="str">
        <f t="shared" si="5"/>
        <v>ec001779@adm.cfwb.be</v>
      </c>
      <c r="D378">
        <v>3</v>
      </c>
      <c r="E378">
        <v>1779</v>
      </c>
      <c r="F378" t="s">
        <v>610</v>
      </c>
      <c r="G378" t="s">
        <v>611</v>
      </c>
      <c r="H378">
        <v>4500</v>
      </c>
      <c r="I378" t="s">
        <v>608</v>
      </c>
      <c r="J378" t="s">
        <v>62</v>
      </c>
      <c r="K378">
        <v>3540</v>
      </c>
      <c r="L378" t="s">
        <v>611</v>
      </c>
      <c r="M378">
        <v>4500</v>
      </c>
      <c r="N378" t="s">
        <v>608</v>
      </c>
      <c r="Q378" t="s">
        <v>56</v>
      </c>
      <c r="R378">
        <v>105</v>
      </c>
      <c r="T378">
        <v>105</v>
      </c>
    </row>
    <row r="379" spans="1:20" x14ac:dyDescent="0.2">
      <c r="A379">
        <v>3541</v>
      </c>
      <c r="B379">
        <v>1779</v>
      </c>
      <c r="C379" t="str">
        <f t="shared" si="5"/>
        <v>ec001779@adm.cfwb.be</v>
      </c>
      <c r="D379">
        <v>3</v>
      </c>
      <c r="E379" t="s">
        <v>51</v>
      </c>
      <c r="F379" t="s">
        <v>610</v>
      </c>
      <c r="G379" t="s">
        <v>611</v>
      </c>
      <c r="H379">
        <v>4500</v>
      </c>
      <c r="I379" t="s">
        <v>608</v>
      </c>
      <c r="J379" t="s">
        <v>62</v>
      </c>
      <c r="K379">
        <v>3541</v>
      </c>
      <c r="L379" t="s">
        <v>611</v>
      </c>
      <c r="M379">
        <v>4500</v>
      </c>
      <c r="N379" t="s">
        <v>608</v>
      </c>
      <c r="O379">
        <v>5</v>
      </c>
      <c r="P379">
        <v>33</v>
      </c>
      <c r="Q379">
        <v>0</v>
      </c>
      <c r="R379">
        <v>540</v>
      </c>
      <c r="T379">
        <v>540</v>
      </c>
    </row>
    <row r="380" spans="1:20" x14ac:dyDescent="0.2">
      <c r="A380">
        <v>3542</v>
      </c>
      <c r="B380">
        <v>1780</v>
      </c>
      <c r="C380" t="str">
        <f t="shared" si="5"/>
        <v>ec001780@adm.cfwb.be</v>
      </c>
      <c r="D380">
        <v>3</v>
      </c>
      <c r="E380" t="s">
        <v>51</v>
      </c>
      <c r="F380" t="s">
        <v>612</v>
      </c>
      <c r="G380" t="s">
        <v>613</v>
      </c>
      <c r="H380">
        <v>4500</v>
      </c>
      <c r="I380" t="s">
        <v>608</v>
      </c>
      <c r="J380" t="s">
        <v>62</v>
      </c>
      <c r="K380">
        <v>3542</v>
      </c>
      <c r="L380" t="s">
        <v>613</v>
      </c>
      <c r="M380">
        <v>4500</v>
      </c>
      <c r="N380" t="s">
        <v>608</v>
      </c>
      <c r="O380">
        <v>7</v>
      </c>
      <c r="P380">
        <v>0</v>
      </c>
      <c r="Q380">
        <v>0</v>
      </c>
      <c r="R380">
        <v>664</v>
      </c>
      <c r="T380">
        <v>664</v>
      </c>
    </row>
    <row r="381" spans="1:20" x14ac:dyDescent="0.2">
      <c r="A381">
        <v>3543</v>
      </c>
      <c r="B381">
        <v>1781</v>
      </c>
      <c r="C381" t="str">
        <f t="shared" si="5"/>
        <v>ec001781@adm.cfwb.be</v>
      </c>
      <c r="D381">
        <v>3</v>
      </c>
      <c r="E381">
        <v>1781</v>
      </c>
      <c r="F381" t="s">
        <v>249</v>
      </c>
      <c r="G381" t="s">
        <v>614</v>
      </c>
      <c r="H381">
        <v>4500</v>
      </c>
      <c r="I381" t="s">
        <v>608</v>
      </c>
      <c r="J381" t="s">
        <v>55</v>
      </c>
      <c r="K381">
        <v>3543</v>
      </c>
      <c r="L381" t="s">
        <v>615</v>
      </c>
      <c r="M381">
        <v>4500</v>
      </c>
      <c r="N381" t="s">
        <v>608</v>
      </c>
      <c r="Q381" t="s">
        <v>56</v>
      </c>
      <c r="R381">
        <v>115</v>
      </c>
      <c r="T381">
        <v>115</v>
      </c>
    </row>
    <row r="382" spans="1:20" x14ac:dyDescent="0.2">
      <c r="A382">
        <v>3547</v>
      </c>
      <c r="B382">
        <v>1781</v>
      </c>
      <c r="C382" t="str">
        <f t="shared" si="5"/>
        <v>ec001781@adm.cfwb.be</v>
      </c>
      <c r="D382">
        <v>3</v>
      </c>
      <c r="E382" t="s">
        <v>51</v>
      </c>
      <c r="F382" t="s">
        <v>249</v>
      </c>
      <c r="G382" t="s">
        <v>614</v>
      </c>
      <c r="H382">
        <v>4500</v>
      </c>
      <c r="I382" t="s">
        <v>608</v>
      </c>
      <c r="J382" t="s">
        <v>55</v>
      </c>
      <c r="K382">
        <v>3547</v>
      </c>
      <c r="L382" t="s">
        <v>614</v>
      </c>
      <c r="M382">
        <v>4500</v>
      </c>
      <c r="N382" t="s">
        <v>608</v>
      </c>
      <c r="O382">
        <v>8</v>
      </c>
      <c r="P382">
        <v>0</v>
      </c>
      <c r="Q382">
        <v>0</v>
      </c>
      <c r="R382">
        <v>367</v>
      </c>
      <c r="T382">
        <v>367</v>
      </c>
    </row>
    <row r="383" spans="1:20" x14ac:dyDescent="0.2">
      <c r="A383">
        <v>3560</v>
      </c>
      <c r="B383">
        <v>1787</v>
      </c>
      <c r="C383" t="str">
        <f t="shared" si="5"/>
        <v>ec001787@adm.cfwb.be</v>
      </c>
      <c r="D383">
        <v>3</v>
      </c>
      <c r="E383" t="s">
        <v>51</v>
      </c>
      <c r="F383" t="s">
        <v>1246</v>
      </c>
      <c r="G383" t="s">
        <v>1247</v>
      </c>
      <c r="H383">
        <v>4500</v>
      </c>
      <c r="I383" t="s">
        <v>608</v>
      </c>
      <c r="J383" t="s">
        <v>1098</v>
      </c>
      <c r="K383">
        <v>3560</v>
      </c>
      <c r="L383" t="s">
        <v>1247</v>
      </c>
      <c r="M383">
        <v>4500</v>
      </c>
      <c r="N383" t="s">
        <v>608</v>
      </c>
      <c r="O383">
        <v>13</v>
      </c>
      <c r="P383">
        <v>0</v>
      </c>
      <c r="Q383">
        <v>0</v>
      </c>
      <c r="R383">
        <v>609</v>
      </c>
      <c r="T383">
        <v>609</v>
      </c>
    </row>
    <row r="384" spans="1:20" x14ac:dyDescent="0.2">
      <c r="A384">
        <v>3568</v>
      </c>
      <c r="B384">
        <v>1792</v>
      </c>
      <c r="C384" t="str">
        <f t="shared" si="5"/>
        <v>ec001792@adm.cfwb.be</v>
      </c>
      <c r="D384">
        <v>3</v>
      </c>
      <c r="E384" t="s">
        <v>51</v>
      </c>
      <c r="F384" t="s">
        <v>1250</v>
      </c>
      <c r="G384" t="s">
        <v>1251</v>
      </c>
      <c r="H384">
        <v>4570</v>
      </c>
      <c r="I384" t="s">
        <v>1252</v>
      </c>
      <c r="J384" t="s">
        <v>1098</v>
      </c>
      <c r="K384">
        <v>3568</v>
      </c>
      <c r="L384" t="s">
        <v>1251</v>
      </c>
      <c r="M384">
        <v>4570</v>
      </c>
      <c r="N384" t="s">
        <v>1252</v>
      </c>
      <c r="O384">
        <v>17</v>
      </c>
      <c r="P384">
        <v>0</v>
      </c>
      <c r="Q384">
        <v>0</v>
      </c>
      <c r="R384">
        <v>500</v>
      </c>
      <c r="T384">
        <v>500</v>
      </c>
    </row>
    <row r="385" spans="1:20" x14ac:dyDescent="0.2">
      <c r="A385">
        <v>3586</v>
      </c>
      <c r="B385">
        <v>1801</v>
      </c>
      <c r="C385" t="str">
        <f t="shared" si="5"/>
        <v>ec001801@adm.cfwb.be</v>
      </c>
      <c r="D385">
        <v>3</v>
      </c>
      <c r="E385" t="s">
        <v>51</v>
      </c>
      <c r="F385" t="s">
        <v>1253</v>
      </c>
      <c r="G385" t="s">
        <v>1254</v>
      </c>
      <c r="H385">
        <v>4590</v>
      </c>
      <c r="I385" t="s">
        <v>618</v>
      </c>
      <c r="J385" t="s">
        <v>1098</v>
      </c>
      <c r="K385">
        <v>3586</v>
      </c>
      <c r="L385" t="s">
        <v>1254</v>
      </c>
      <c r="M385">
        <v>4590</v>
      </c>
      <c r="N385" t="s">
        <v>618</v>
      </c>
      <c r="O385">
        <v>8</v>
      </c>
      <c r="P385">
        <v>0</v>
      </c>
      <c r="Q385">
        <v>0</v>
      </c>
      <c r="R385">
        <v>224</v>
      </c>
      <c r="T385">
        <v>224</v>
      </c>
    </row>
    <row r="386" spans="1:20" x14ac:dyDescent="0.2">
      <c r="A386">
        <v>3587</v>
      </c>
      <c r="B386">
        <v>1802</v>
      </c>
      <c r="C386" t="str">
        <f t="shared" si="5"/>
        <v>ec001802@adm.cfwb.be</v>
      </c>
      <c r="D386">
        <v>3</v>
      </c>
      <c r="E386" t="s">
        <v>51</v>
      </c>
      <c r="F386" t="s">
        <v>616</v>
      </c>
      <c r="G386" t="s">
        <v>617</v>
      </c>
      <c r="H386">
        <v>4590</v>
      </c>
      <c r="I386" t="s">
        <v>618</v>
      </c>
      <c r="J386" t="s">
        <v>55</v>
      </c>
      <c r="K386">
        <v>3587</v>
      </c>
      <c r="L386" t="s">
        <v>617</v>
      </c>
      <c r="M386">
        <v>4590</v>
      </c>
      <c r="N386" t="s">
        <v>618</v>
      </c>
      <c r="O386">
        <v>15</v>
      </c>
      <c r="P386">
        <v>0</v>
      </c>
      <c r="Q386">
        <v>0</v>
      </c>
      <c r="R386">
        <v>306</v>
      </c>
      <c r="T386">
        <v>306</v>
      </c>
    </row>
    <row r="387" spans="1:20" x14ac:dyDescent="0.2">
      <c r="A387">
        <v>3588</v>
      </c>
      <c r="B387">
        <v>1802</v>
      </c>
      <c r="C387" t="str">
        <f t="shared" ref="C387:C450" si="6">CONCATENATE("ec",IF(LEN(B387)=2,"0000",IF(LEN(B387)=3,"000",IF(LEN(B387)=4,"00","0"))),B387,"@adm.cfwb.be")</f>
        <v>ec001802@adm.cfwb.be</v>
      </c>
      <c r="D387">
        <v>3</v>
      </c>
      <c r="E387" t="s">
        <v>51</v>
      </c>
      <c r="F387" t="s">
        <v>616</v>
      </c>
      <c r="G387" t="s">
        <v>617</v>
      </c>
      <c r="H387">
        <v>4590</v>
      </c>
      <c r="I387" t="s">
        <v>618</v>
      </c>
      <c r="J387" t="s">
        <v>55</v>
      </c>
      <c r="K387">
        <v>3588</v>
      </c>
      <c r="L387" t="s">
        <v>619</v>
      </c>
      <c r="M387">
        <v>4520</v>
      </c>
      <c r="N387" t="s">
        <v>620</v>
      </c>
      <c r="O387">
        <v>17</v>
      </c>
      <c r="P387">
        <v>0</v>
      </c>
      <c r="Q387">
        <v>0</v>
      </c>
      <c r="R387">
        <v>273</v>
      </c>
      <c r="T387">
        <v>273</v>
      </c>
    </row>
    <row r="388" spans="1:20" x14ac:dyDescent="0.2">
      <c r="A388">
        <v>3634</v>
      </c>
      <c r="B388">
        <v>1826</v>
      </c>
      <c r="C388" t="str">
        <f t="shared" si="6"/>
        <v>ec001826@adm.cfwb.be</v>
      </c>
      <c r="D388">
        <v>4</v>
      </c>
      <c r="E388" t="s">
        <v>51</v>
      </c>
      <c r="F388" t="s">
        <v>1257</v>
      </c>
      <c r="G388" t="s">
        <v>1258</v>
      </c>
      <c r="H388">
        <v>4432</v>
      </c>
      <c r="I388" t="s">
        <v>1259</v>
      </c>
      <c r="J388" t="s">
        <v>1098</v>
      </c>
      <c r="K388">
        <v>3634</v>
      </c>
      <c r="L388" t="s">
        <v>1258</v>
      </c>
      <c r="M388">
        <v>4432</v>
      </c>
      <c r="N388" t="s">
        <v>1259</v>
      </c>
      <c r="O388">
        <v>7</v>
      </c>
      <c r="P388">
        <v>0</v>
      </c>
      <c r="Q388">
        <v>0</v>
      </c>
      <c r="R388">
        <v>1009</v>
      </c>
      <c r="T388">
        <v>1009</v>
      </c>
    </row>
    <row r="389" spans="1:20" x14ac:dyDescent="0.2">
      <c r="A389">
        <v>3635</v>
      </c>
      <c r="B389">
        <v>1827</v>
      </c>
      <c r="C389" t="str">
        <f t="shared" si="6"/>
        <v>ec001827@adm.cfwb.be</v>
      </c>
      <c r="D389">
        <v>4</v>
      </c>
      <c r="E389" t="s">
        <v>51</v>
      </c>
      <c r="F389" t="s">
        <v>298</v>
      </c>
      <c r="G389" t="s">
        <v>621</v>
      </c>
      <c r="H389">
        <v>4430</v>
      </c>
      <c r="I389" t="s">
        <v>622</v>
      </c>
      <c r="J389" t="s">
        <v>55</v>
      </c>
      <c r="K389">
        <v>3635</v>
      </c>
      <c r="L389" t="s">
        <v>623</v>
      </c>
      <c r="M389">
        <v>4430</v>
      </c>
      <c r="N389" t="s">
        <v>622</v>
      </c>
      <c r="O389">
        <v>8</v>
      </c>
      <c r="P389">
        <v>0</v>
      </c>
      <c r="Q389">
        <v>0</v>
      </c>
      <c r="R389">
        <v>159</v>
      </c>
      <c r="T389">
        <v>159</v>
      </c>
    </row>
    <row r="390" spans="1:20" x14ac:dyDescent="0.2">
      <c r="A390">
        <v>3637</v>
      </c>
      <c r="B390">
        <v>1827</v>
      </c>
      <c r="C390" t="str">
        <f t="shared" si="6"/>
        <v>ec001827@adm.cfwb.be</v>
      </c>
      <c r="D390">
        <v>4</v>
      </c>
      <c r="E390" t="s">
        <v>51</v>
      </c>
      <c r="F390" t="s">
        <v>298</v>
      </c>
      <c r="G390" t="s">
        <v>621</v>
      </c>
      <c r="H390">
        <v>4430</v>
      </c>
      <c r="I390" t="s">
        <v>622</v>
      </c>
      <c r="J390" t="s">
        <v>55</v>
      </c>
      <c r="K390">
        <v>3637</v>
      </c>
      <c r="L390" t="s">
        <v>621</v>
      </c>
      <c r="M390">
        <v>4430</v>
      </c>
      <c r="N390" t="s">
        <v>622</v>
      </c>
      <c r="O390">
        <v>5</v>
      </c>
      <c r="P390">
        <v>0</v>
      </c>
      <c r="Q390">
        <v>0</v>
      </c>
      <c r="R390">
        <v>269</v>
      </c>
      <c r="T390">
        <v>269</v>
      </c>
    </row>
    <row r="391" spans="1:20" x14ac:dyDescent="0.2">
      <c r="A391">
        <v>3659</v>
      </c>
      <c r="B391">
        <v>1837</v>
      </c>
      <c r="C391" t="str">
        <f t="shared" si="6"/>
        <v>ec001837@adm.cfwb.be</v>
      </c>
      <c r="D391">
        <v>4</v>
      </c>
      <c r="E391" t="s">
        <v>51</v>
      </c>
      <c r="F391" t="s">
        <v>1260</v>
      </c>
      <c r="G391" t="s">
        <v>1261</v>
      </c>
      <c r="H391">
        <v>4920</v>
      </c>
      <c r="I391" t="s">
        <v>1262</v>
      </c>
      <c r="J391" t="s">
        <v>1098</v>
      </c>
      <c r="K391">
        <v>3659</v>
      </c>
      <c r="L391" t="s">
        <v>1261</v>
      </c>
      <c r="M391">
        <v>4920</v>
      </c>
      <c r="N391" t="s">
        <v>1262</v>
      </c>
      <c r="O391">
        <v>9</v>
      </c>
      <c r="P391">
        <v>0</v>
      </c>
      <c r="Q391">
        <v>0</v>
      </c>
      <c r="R391">
        <v>500</v>
      </c>
      <c r="T391">
        <v>500</v>
      </c>
    </row>
    <row r="392" spans="1:20" x14ac:dyDescent="0.2">
      <c r="A392">
        <v>3661</v>
      </c>
      <c r="B392">
        <v>1839</v>
      </c>
      <c r="C392" t="str">
        <f t="shared" si="6"/>
        <v>ec001839@adm.cfwb.be</v>
      </c>
      <c r="D392">
        <v>4</v>
      </c>
      <c r="E392" t="s">
        <v>51</v>
      </c>
      <c r="F392" t="s">
        <v>625</v>
      </c>
      <c r="G392" t="s">
        <v>626</v>
      </c>
      <c r="H392">
        <v>4920</v>
      </c>
      <c r="I392" t="s">
        <v>627</v>
      </c>
      <c r="J392" t="s">
        <v>55</v>
      </c>
      <c r="K392">
        <v>3661</v>
      </c>
      <c r="L392" t="s">
        <v>628</v>
      </c>
      <c r="M392">
        <v>4920</v>
      </c>
      <c r="N392" t="s">
        <v>627</v>
      </c>
      <c r="O392">
        <v>9</v>
      </c>
      <c r="P392">
        <v>0</v>
      </c>
      <c r="Q392">
        <v>0</v>
      </c>
      <c r="R392">
        <v>264</v>
      </c>
      <c r="T392">
        <v>264</v>
      </c>
    </row>
    <row r="393" spans="1:20" x14ac:dyDescent="0.2">
      <c r="A393">
        <v>3662</v>
      </c>
      <c r="B393">
        <v>1839</v>
      </c>
      <c r="C393" t="str">
        <f t="shared" si="6"/>
        <v>ec001839@adm.cfwb.be</v>
      </c>
      <c r="D393">
        <v>4</v>
      </c>
      <c r="E393" t="s">
        <v>51</v>
      </c>
      <c r="F393" t="s">
        <v>625</v>
      </c>
      <c r="G393" t="s">
        <v>626</v>
      </c>
      <c r="H393">
        <v>4920</v>
      </c>
      <c r="I393" t="s">
        <v>627</v>
      </c>
      <c r="J393" t="s">
        <v>55</v>
      </c>
      <c r="K393">
        <v>3662</v>
      </c>
      <c r="L393" t="s">
        <v>626</v>
      </c>
      <c r="M393">
        <v>4920</v>
      </c>
      <c r="N393" t="s">
        <v>627</v>
      </c>
      <c r="O393">
        <v>10</v>
      </c>
      <c r="P393">
        <v>0</v>
      </c>
      <c r="Q393">
        <v>0</v>
      </c>
      <c r="R393">
        <v>636</v>
      </c>
      <c r="T393">
        <v>636</v>
      </c>
    </row>
    <row r="394" spans="1:20" x14ac:dyDescent="0.2">
      <c r="A394">
        <v>3675</v>
      </c>
      <c r="B394">
        <v>2174</v>
      </c>
      <c r="C394" t="str">
        <f t="shared" si="6"/>
        <v>ec002174@adm.cfwb.be</v>
      </c>
      <c r="D394">
        <v>4</v>
      </c>
      <c r="E394" t="s">
        <v>51</v>
      </c>
      <c r="F394" t="s">
        <v>1292</v>
      </c>
      <c r="G394" t="s">
        <v>1293</v>
      </c>
      <c r="H394">
        <v>4600</v>
      </c>
      <c r="I394" t="s">
        <v>735</v>
      </c>
      <c r="J394" t="s">
        <v>1098</v>
      </c>
      <c r="K394">
        <v>3675</v>
      </c>
      <c r="L394" t="s">
        <v>1294</v>
      </c>
      <c r="M394">
        <v>4690</v>
      </c>
      <c r="N394" t="s">
        <v>1295</v>
      </c>
      <c r="O394">
        <v>4</v>
      </c>
      <c r="P394">
        <v>2</v>
      </c>
      <c r="Q394">
        <v>0</v>
      </c>
      <c r="R394">
        <v>5</v>
      </c>
      <c r="T394">
        <v>5</v>
      </c>
    </row>
    <row r="395" spans="1:20" x14ac:dyDescent="0.2">
      <c r="A395">
        <v>3695</v>
      </c>
      <c r="B395">
        <v>1855</v>
      </c>
      <c r="C395" t="str">
        <f t="shared" si="6"/>
        <v>ec001855@adm.cfwb.be</v>
      </c>
      <c r="D395">
        <v>4</v>
      </c>
      <c r="E395" t="s">
        <v>51</v>
      </c>
      <c r="F395" t="s">
        <v>629</v>
      </c>
      <c r="G395" t="s">
        <v>630</v>
      </c>
      <c r="H395">
        <v>4053</v>
      </c>
      <c r="I395" t="s">
        <v>631</v>
      </c>
      <c r="J395" t="s">
        <v>55</v>
      </c>
      <c r="K395">
        <v>3695</v>
      </c>
      <c r="L395" t="s">
        <v>630</v>
      </c>
      <c r="M395">
        <v>4053</v>
      </c>
      <c r="N395" t="s">
        <v>631</v>
      </c>
      <c r="O395">
        <v>20</v>
      </c>
      <c r="P395">
        <v>0</v>
      </c>
      <c r="Q395">
        <v>0</v>
      </c>
      <c r="R395">
        <v>661</v>
      </c>
      <c r="T395">
        <v>661</v>
      </c>
    </row>
    <row r="396" spans="1:20" x14ac:dyDescent="0.2">
      <c r="A396">
        <v>3722</v>
      </c>
      <c r="B396">
        <v>1870</v>
      </c>
      <c r="C396" t="str">
        <f t="shared" si="6"/>
        <v>ec001870@adm.cfwb.be</v>
      </c>
      <c r="D396">
        <v>4</v>
      </c>
      <c r="E396" t="s">
        <v>51</v>
      </c>
      <c r="F396" t="s">
        <v>1264</v>
      </c>
      <c r="G396" t="s">
        <v>1265</v>
      </c>
      <c r="H396">
        <v>4130</v>
      </c>
      <c r="I396" t="s">
        <v>1266</v>
      </c>
      <c r="J396" t="s">
        <v>1098</v>
      </c>
      <c r="K396">
        <v>3722</v>
      </c>
      <c r="L396" t="s">
        <v>1265</v>
      </c>
      <c r="M396">
        <v>4130</v>
      </c>
      <c r="N396" t="s">
        <v>1266</v>
      </c>
      <c r="O396">
        <v>12</v>
      </c>
      <c r="P396">
        <v>0</v>
      </c>
      <c r="Q396">
        <v>0</v>
      </c>
      <c r="R396">
        <v>620</v>
      </c>
      <c r="T396">
        <v>620</v>
      </c>
    </row>
    <row r="397" spans="1:20" x14ac:dyDescent="0.2">
      <c r="A397">
        <v>3740</v>
      </c>
      <c r="B397">
        <v>2159</v>
      </c>
      <c r="C397" t="str">
        <f t="shared" si="6"/>
        <v>ec002159@adm.cfwb.be</v>
      </c>
      <c r="D397">
        <v>4</v>
      </c>
      <c r="E397" t="s">
        <v>51</v>
      </c>
      <c r="F397" t="s">
        <v>1288</v>
      </c>
      <c r="G397" t="s">
        <v>1289</v>
      </c>
      <c r="H397">
        <v>4630</v>
      </c>
      <c r="I397" t="s">
        <v>1290</v>
      </c>
      <c r="J397" t="s">
        <v>1098</v>
      </c>
      <c r="K397">
        <v>3740</v>
      </c>
      <c r="L397" t="s">
        <v>1291</v>
      </c>
      <c r="M397">
        <v>4623</v>
      </c>
      <c r="N397" t="s">
        <v>634</v>
      </c>
      <c r="O397" t="s">
        <v>213</v>
      </c>
      <c r="P397" t="s">
        <v>213</v>
      </c>
      <c r="Q397">
        <v>0</v>
      </c>
      <c r="R397">
        <v>8</v>
      </c>
      <c r="T397">
        <v>8</v>
      </c>
    </row>
    <row r="398" spans="1:20" x14ac:dyDescent="0.2">
      <c r="A398">
        <v>3763</v>
      </c>
      <c r="B398">
        <v>1897</v>
      </c>
      <c r="C398" t="str">
        <f t="shared" si="6"/>
        <v>ec001897@adm.cfwb.be</v>
      </c>
      <c r="D398">
        <v>4</v>
      </c>
      <c r="E398" t="s">
        <v>51</v>
      </c>
      <c r="F398" t="s">
        <v>1267</v>
      </c>
      <c r="G398" t="s">
        <v>1268</v>
      </c>
      <c r="H398">
        <v>4040</v>
      </c>
      <c r="I398" t="s">
        <v>639</v>
      </c>
      <c r="J398" t="s">
        <v>1098</v>
      </c>
      <c r="K398">
        <v>3763</v>
      </c>
      <c r="L398" t="s">
        <v>1268</v>
      </c>
      <c r="M398">
        <v>4040</v>
      </c>
      <c r="N398" t="s">
        <v>639</v>
      </c>
      <c r="O398">
        <v>9</v>
      </c>
      <c r="P398">
        <v>0</v>
      </c>
      <c r="Q398">
        <v>0</v>
      </c>
      <c r="R398">
        <v>948</v>
      </c>
      <c r="T398">
        <v>948</v>
      </c>
    </row>
    <row r="399" spans="1:20" x14ac:dyDescent="0.2">
      <c r="A399">
        <v>3765</v>
      </c>
      <c r="B399">
        <v>1898</v>
      </c>
      <c r="C399" t="str">
        <f t="shared" si="6"/>
        <v>ec001898@adm.cfwb.be</v>
      </c>
      <c r="D399">
        <v>4</v>
      </c>
      <c r="E399" t="s">
        <v>51</v>
      </c>
      <c r="F399" t="s">
        <v>637</v>
      </c>
      <c r="G399" t="s">
        <v>638</v>
      </c>
      <c r="H399">
        <v>4040</v>
      </c>
      <c r="I399" t="s">
        <v>639</v>
      </c>
      <c r="J399" t="s">
        <v>55</v>
      </c>
      <c r="K399">
        <v>3765</v>
      </c>
      <c r="L399" t="s">
        <v>638</v>
      </c>
      <c r="M399">
        <v>4040</v>
      </c>
      <c r="N399" t="s">
        <v>639</v>
      </c>
      <c r="O399">
        <v>2</v>
      </c>
      <c r="P399">
        <v>100</v>
      </c>
      <c r="Q399">
        <v>0</v>
      </c>
      <c r="R399">
        <v>535</v>
      </c>
      <c r="T399">
        <v>535</v>
      </c>
    </row>
    <row r="400" spans="1:20" x14ac:dyDescent="0.2">
      <c r="A400">
        <v>3766</v>
      </c>
      <c r="B400">
        <v>1899</v>
      </c>
      <c r="C400" t="str">
        <f t="shared" si="6"/>
        <v>ec001899@adm.cfwb.be</v>
      </c>
      <c r="D400">
        <v>4</v>
      </c>
      <c r="E400" t="s">
        <v>51</v>
      </c>
      <c r="F400" t="s">
        <v>640</v>
      </c>
      <c r="G400" t="s">
        <v>638</v>
      </c>
      <c r="H400">
        <v>4040</v>
      </c>
      <c r="I400" t="s">
        <v>639</v>
      </c>
      <c r="J400" t="s">
        <v>55</v>
      </c>
      <c r="K400">
        <v>3766</v>
      </c>
      <c r="L400" t="s">
        <v>638</v>
      </c>
      <c r="M400">
        <v>4040</v>
      </c>
      <c r="N400" t="s">
        <v>639</v>
      </c>
      <c r="O400">
        <v>1</v>
      </c>
      <c r="P400">
        <v>82</v>
      </c>
      <c r="Q400">
        <v>0</v>
      </c>
      <c r="R400">
        <v>323</v>
      </c>
      <c r="T400">
        <v>323</v>
      </c>
    </row>
    <row r="401" spans="1:20" x14ac:dyDescent="0.2">
      <c r="A401">
        <v>3768</v>
      </c>
      <c r="B401">
        <v>1901</v>
      </c>
      <c r="C401" t="str">
        <f t="shared" si="6"/>
        <v>ec001901@adm.cfwb.be</v>
      </c>
      <c r="D401">
        <v>4</v>
      </c>
      <c r="E401">
        <v>1901</v>
      </c>
      <c r="F401" t="s">
        <v>641</v>
      </c>
      <c r="G401" t="s">
        <v>642</v>
      </c>
      <c r="H401">
        <v>4040</v>
      </c>
      <c r="I401" t="s">
        <v>639</v>
      </c>
      <c r="J401" t="s">
        <v>62</v>
      </c>
      <c r="K401">
        <v>3768</v>
      </c>
      <c r="L401" t="s">
        <v>642</v>
      </c>
      <c r="M401">
        <v>4040</v>
      </c>
      <c r="N401" t="s">
        <v>639</v>
      </c>
      <c r="Q401" t="s">
        <v>56</v>
      </c>
      <c r="R401">
        <v>127</v>
      </c>
      <c r="T401">
        <v>127</v>
      </c>
    </row>
    <row r="402" spans="1:20" x14ac:dyDescent="0.2">
      <c r="A402">
        <v>3769</v>
      </c>
      <c r="B402">
        <v>1901</v>
      </c>
      <c r="C402" t="str">
        <f t="shared" si="6"/>
        <v>ec001901@adm.cfwb.be</v>
      </c>
      <c r="D402">
        <v>4</v>
      </c>
      <c r="E402" t="s">
        <v>51</v>
      </c>
      <c r="F402" t="s">
        <v>641</v>
      </c>
      <c r="G402" t="s">
        <v>642</v>
      </c>
      <c r="H402">
        <v>4040</v>
      </c>
      <c r="I402" t="s">
        <v>639</v>
      </c>
      <c r="J402" t="s">
        <v>62</v>
      </c>
      <c r="K402">
        <v>3769</v>
      </c>
      <c r="L402" t="s">
        <v>642</v>
      </c>
      <c r="M402">
        <v>4040</v>
      </c>
      <c r="N402" t="s">
        <v>639</v>
      </c>
      <c r="O402">
        <v>2</v>
      </c>
      <c r="P402">
        <v>62</v>
      </c>
      <c r="Q402">
        <v>0</v>
      </c>
      <c r="R402">
        <v>333</v>
      </c>
      <c r="T402">
        <v>333</v>
      </c>
    </row>
    <row r="403" spans="1:20" x14ac:dyDescent="0.2">
      <c r="A403">
        <v>3771</v>
      </c>
      <c r="B403">
        <v>1902</v>
      </c>
      <c r="C403" t="str">
        <f t="shared" si="6"/>
        <v>ec001902@adm.cfwb.be</v>
      </c>
      <c r="D403">
        <v>4</v>
      </c>
      <c r="E403" t="s">
        <v>51</v>
      </c>
      <c r="F403" t="s">
        <v>643</v>
      </c>
      <c r="G403" t="s">
        <v>644</v>
      </c>
      <c r="H403">
        <v>4040</v>
      </c>
      <c r="I403" t="s">
        <v>639</v>
      </c>
      <c r="J403" t="s">
        <v>62</v>
      </c>
      <c r="K403">
        <v>3771</v>
      </c>
      <c r="L403" t="s">
        <v>644</v>
      </c>
      <c r="M403">
        <v>4040</v>
      </c>
      <c r="N403" t="s">
        <v>639</v>
      </c>
      <c r="O403">
        <v>2</v>
      </c>
      <c r="P403">
        <v>70</v>
      </c>
      <c r="Q403">
        <v>0</v>
      </c>
      <c r="R403">
        <v>548</v>
      </c>
      <c r="T403">
        <v>548</v>
      </c>
    </row>
    <row r="404" spans="1:20" x14ac:dyDescent="0.2">
      <c r="A404">
        <v>3792</v>
      </c>
      <c r="B404">
        <v>2020</v>
      </c>
      <c r="C404" t="str">
        <f t="shared" si="6"/>
        <v>ec002020@adm.cfwb.be</v>
      </c>
      <c r="D404">
        <v>4</v>
      </c>
      <c r="E404">
        <v>2022</v>
      </c>
      <c r="F404" t="s">
        <v>701</v>
      </c>
      <c r="G404" t="s">
        <v>702</v>
      </c>
      <c r="H404">
        <v>4000</v>
      </c>
      <c r="I404" t="s">
        <v>663</v>
      </c>
      <c r="J404" t="s">
        <v>55</v>
      </c>
      <c r="K404">
        <v>3792</v>
      </c>
      <c r="L404" t="s">
        <v>702</v>
      </c>
      <c r="M404">
        <v>4000</v>
      </c>
      <c r="N404" t="s">
        <v>663</v>
      </c>
      <c r="Q404" t="s">
        <v>56</v>
      </c>
      <c r="R404">
        <v>26</v>
      </c>
      <c r="T404">
        <v>26</v>
      </c>
    </row>
    <row r="405" spans="1:20" x14ac:dyDescent="0.2">
      <c r="A405">
        <v>3899</v>
      </c>
      <c r="B405">
        <v>1981</v>
      </c>
      <c r="C405" t="str">
        <f t="shared" si="6"/>
        <v>ec001981@adm.cfwb.be</v>
      </c>
      <c r="D405">
        <v>4</v>
      </c>
      <c r="E405" t="s">
        <v>51</v>
      </c>
      <c r="F405" t="s">
        <v>645</v>
      </c>
      <c r="G405" t="s">
        <v>646</v>
      </c>
      <c r="H405">
        <v>4031</v>
      </c>
      <c r="I405" t="s">
        <v>647</v>
      </c>
      <c r="J405" t="s">
        <v>55</v>
      </c>
      <c r="K405">
        <v>3899</v>
      </c>
      <c r="L405" t="s">
        <v>646</v>
      </c>
      <c r="M405">
        <v>4031</v>
      </c>
      <c r="N405" t="s">
        <v>647</v>
      </c>
      <c r="O405">
        <v>6</v>
      </c>
      <c r="P405">
        <v>0</v>
      </c>
      <c r="Q405">
        <v>0</v>
      </c>
      <c r="R405">
        <v>693</v>
      </c>
      <c r="T405">
        <v>693</v>
      </c>
    </row>
    <row r="406" spans="1:20" x14ac:dyDescent="0.2">
      <c r="A406">
        <v>3903</v>
      </c>
      <c r="B406">
        <v>1984</v>
      </c>
      <c r="C406" t="str">
        <f t="shared" si="6"/>
        <v>ec001984@adm.cfwb.be</v>
      </c>
      <c r="D406">
        <v>4</v>
      </c>
      <c r="E406" t="s">
        <v>51</v>
      </c>
      <c r="F406" t="s">
        <v>1269</v>
      </c>
      <c r="G406" t="s">
        <v>1270</v>
      </c>
      <c r="H406">
        <v>4032</v>
      </c>
      <c r="I406" t="s">
        <v>649</v>
      </c>
      <c r="J406" t="s">
        <v>1098</v>
      </c>
      <c r="K406">
        <v>3903</v>
      </c>
      <c r="L406" t="s">
        <v>1270</v>
      </c>
      <c r="M406">
        <v>4032</v>
      </c>
      <c r="N406" t="s">
        <v>649</v>
      </c>
      <c r="O406">
        <v>14</v>
      </c>
      <c r="P406">
        <v>0</v>
      </c>
      <c r="Q406">
        <v>0</v>
      </c>
      <c r="R406">
        <v>1290</v>
      </c>
      <c r="T406">
        <v>1290</v>
      </c>
    </row>
    <row r="407" spans="1:20" x14ac:dyDescent="0.2">
      <c r="A407">
        <v>3904</v>
      </c>
      <c r="B407">
        <v>1985</v>
      </c>
      <c r="C407" t="str">
        <f t="shared" si="6"/>
        <v>ec001985@adm.cfwb.be</v>
      </c>
      <c r="D407">
        <v>4</v>
      </c>
      <c r="E407" t="s">
        <v>51</v>
      </c>
      <c r="F407" t="s">
        <v>548</v>
      </c>
      <c r="G407" t="s">
        <v>648</v>
      </c>
      <c r="H407">
        <v>4032</v>
      </c>
      <c r="I407" t="s">
        <v>649</v>
      </c>
      <c r="J407" t="s">
        <v>55</v>
      </c>
      <c r="K407">
        <v>3904</v>
      </c>
      <c r="L407" t="s">
        <v>648</v>
      </c>
      <c r="M407">
        <v>4032</v>
      </c>
      <c r="N407" t="s">
        <v>649</v>
      </c>
      <c r="O407">
        <v>14</v>
      </c>
      <c r="P407">
        <v>0</v>
      </c>
      <c r="Q407">
        <v>0</v>
      </c>
      <c r="R407">
        <v>952</v>
      </c>
      <c r="T407">
        <v>952</v>
      </c>
    </row>
    <row r="408" spans="1:20" x14ac:dyDescent="0.2">
      <c r="A408">
        <v>3905</v>
      </c>
      <c r="B408">
        <v>1986</v>
      </c>
      <c r="C408" t="str">
        <f t="shared" si="6"/>
        <v>ec001986@adm.cfwb.be</v>
      </c>
      <c r="D408">
        <v>4</v>
      </c>
      <c r="E408" t="s">
        <v>51</v>
      </c>
      <c r="F408" t="s">
        <v>650</v>
      </c>
      <c r="G408" t="s">
        <v>651</v>
      </c>
      <c r="H408">
        <v>4032</v>
      </c>
      <c r="I408" t="s">
        <v>649</v>
      </c>
      <c r="J408" t="s">
        <v>55</v>
      </c>
      <c r="K408">
        <v>3905</v>
      </c>
      <c r="L408" t="s">
        <v>651</v>
      </c>
      <c r="M408">
        <v>4032</v>
      </c>
      <c r="N408" t="s">
        <v>649</v>
      </c>
      <c r="O408">
        <v>6</v>
      </c>
      <c r="P408">
        <v>0</v>
      </c>
      <c r="Q408">
        <v>0</v>
      </c>
      <c r="R408">
        <v>920</v>
      </c>
      <c r="T408">
        <v>920</v>
      </c>
    </row>
    <row r="409" spans="1:20" x14ac:dyDescent="0.2">
      <c r="A409">
        <v>3906</v>
      </c>
      <c r="B409">
        <v>2044</v>
      </c>
      <c r="C409" t="str">
        <f t="shared" si="6"/>
        <v>ec002044@adm.cfwb.be</v>
      </c>
      <c r="D409">
        <v>4</v>
      </c>
      <c r="E409" t="s">
        <v>51</v>
      </c>
      <c r="F409" t="s">
        <v>1275</v>
      </c>
      <c r="G409" t="s">
        <v>1276</v>
      </c>
      <c r="H409">
        <v>4000</v>
      </c>
      <c r="I409" t="s">
        <v>663</v>
      </c>
      <c r="J409" t="s">
        <v>1098</v>
      </c>
      <c r="K409">
        <v>3906</v>
      </c>
      <c r="L409" t="s">
        <v>1277</v>
      </c>
      <c r="M409">
        <v>4020</v>
      </c>
      <c r="N409" t="s">
        <v>654</v>
      </c>
      <c r="O409">
        <v>6</v>
      </c>
      <c r="P409">
        <v>10</v>
      </c>
      <c r="Q409">
        <v>0</v>
      </c>
      <c r="R409">
        <v>427</v>
      </c>
      <c r="T409">
        <v>427</v>
      </c>
    </row>
    <row r="410" spans="1:20" x14ac:dyDescent="0.2">
      <c r="A410">
        <v>3907</v>
      </c>
      <c r="B410">
        <v>1988</v>
      </c>
      <c r="C410" t="str">
        <f t="shared" si="6"/>
        <v>ec001988@adm.cfwb.be</v>
      </c>
      <c r="D410">
        <v>4</v>
      </c>
      <c r="E410" t="s">
        <v>51</v>
      </c>
      <c r="F410" t="s">
        <v>652</v>
      </c>
      <c r="G410" t="s">
        <v>653</v>
      </c>
      <c r="H410">
        <v>4020</v>
      </c>
      <c r="I410" t="s">
        <v>654</v>
      </c>
      <c r="J410" t="s">
        <v>55</v>
      </c>
      <c r="K410">
        <v>3907</v>
      </c>
      <c r="L410" t="s">
        <v>653</v>
      </c>
      <c r="M410">
        <v>4020</v>
      </c>
      <c r="N410" t="s">
        <v>654</v>
      </c>
      <c r="O410">
        <v>14</v>
      </c>
      <c r="P410">
        <v>0</v>
      </c>
      <c r="Q410">
        <v>0</v>
      </c>
      <c r="R410">
        <v>825</v>
      </c>
      <c r="T410">
        <v>825</v>
      </c>
    </row>
    <row r="411" spans="1:20" x14ac:dyDescent="0.2">
      <c r="A411">
        <v>3915</v>
      </c>
      <c r="B411">
        <v>1992</v>
      </c>
      <c r="C411" t="str">
        <f t="shared" si="6"/>
        <v>ec001992@adm.cfwb.be</v>
      </c>
      <c r="D411">
        <v>4</v>
      </c>
      <c r="E411" t="s">
        <v>51</v>
      </c>
      <c r="F411" t="s">
        <v>655</v>
      </c>
      <c r="G411" t="s">
        <v>656</v>
      </c>
      <c r="H411">
        <v>4020</v>
      </c>
      <c r="I411" t="s">
        <v>657</v>
      </c>
      <c r="J411" t="s">
        <v>55</v>
      </c>
      <c r="K411">
        <v>3915</v>
      </c>
      <c r="L411" t="s">
        <v>656</v>
      </c>
      <c r="M411">
        <v>4020</v>
      </c>
      <c r="N411" t="s">
        <v>657</v>
      </c>
      <c r="O411">
        <v>5</v>
      </c>
      <c r="P411">
        <v>40</v>
      </c>
      <c r="Q411">
        <v>0</v>
      </c>
      <c r="R411">
        <v>414</v>
      </c>
      <c r="T411">
        <v>414</v>
      </c>
    </row>
    <row r="412" spans="1:20" x14ac:dyDescent="0.2">
      <c r="A412">
        <v>3917</v>
      </c>
      <c r="B412">
        <v>1994</v>
      </c>
      <c r="C412" t="str">
        <f t="shared" si="6"/>
        <v>ec001994@adm.cfwb.be</v>
      </c>
      <c r="D412">
        <v>4</v>
      </c>
      <c r="E412" t="s">
        <v>51</v>
      </c>
      <c r="F412" t="s">
        <v>1271</v>
      </c>
      <c r="G412" t="s">
        <v>1272</v>
      </c>
      <c r="H412">
        <v>4000</v>
      </c>
      <c r="I412" t="s">
        <v>663</v>
      </c>
      <c r="J412" t="s">
        <v>1098</v>
      </c>
      <c r="K412">
        <v>3917</v>
      </c>
      <c r="L412" t="s">
        <v>1272</v>
      </c>
      <c r="M412">
        <v>4000</v>
      </c>
      <c r="N412" t="s">
        <v>663</v>
      </c>
      <c r="O412">
        <v>12</v>
      </c>
      <c r="P412">
        <v>0</v>
      </c>
      <c r="Q412">
        <v>0</v>
      </c>
      <c r="R412">
        <v>1244</v>
      </c>
      <c r="T412">
        <v>1244</v>
      </c>
    </row>
    <row r="413" spans="1:20" x14ac:dyDescent="0.2">
      <c r="A413">
        <v>3918</v>
      </c>
      <c r="B413">
        <v>5381</v>
      </c>
      <c r="C413" t="str">
        <f t="shared" si="6"/>
        <v>ec005381@adm.cfwb.be</v>
      </c>
      <c r="D413">
        <v>4</v>
      </c>
      <c r="E413" t="s">
        <v>51</v>
      </c>
      <c r="F413" t="s">
        <v>1031</v>
      </c>
      <c r="G413" t="s">
        <v>1032</v>
      </c>
      <c r="H413">
        <v>4000</v>
      </c>
      <c r="I413" t="s">
        <v>688</v>
      </c>
      <c r="J413" t="s">
        <v>62</v>
      </c>
      <c r="K413">
        <v>3918</v>
      </c>
      <c r="L413" t="s">
        <v>1033</v>
      </c>
      <c r="M413">
        <v>4000</v>
      </c>
      <c r="N413" t="s">
        <v>663</v>
      </c>
      <c r="O413">
        <v>11</v>
      </c>
      <c r="P413">
        <v>0</v>
      </c>
      <c r="Q413">
        <v>0</v>
      </c>
      <c r="R413">
        <v>794</v>
      </c>
      <c r="T413">
        <v>794</v>
      </c>
    </row>
    <row r="414" spans="1:20" x14ac:dyDescent="0.2">
      <c r="A414">
        <v>3919</v>
      </c>
      <c r="B414">
        <v>1995</v>
      </c>
      <c r="C414" t="str">
        <f t="shared" si="6"/>
        <v>ec001995@adm.cfwb.be</v>
      </c>
      <c r="D414">
        <v>4</v>
      </c>
      <c r="E414" t="s">
        <v>51</v>
      </c>
      <c r="F414" t="s">
        <v>658</v>
      </c>
      <c r="G414" t="s">
        <v>659</v>
      </c>
      <c r="H414">
        <v>4020</v>
      </c>
      <c r="I414" t="s">
        <v>660</v>
      </c>
      <c r="J414" t="s">
        <v>62</v>
      </c>
      <c r="K414">
        <v>3919</v>
      </c>
      <c r="L414" t="s">
        <v>659</v>
      </c>
      <c r="M414">
        <v>4020</v>
      </c>
      <c r="N414" t="s">
        <v>660</v>
      </c>
      <c r="O414">
        <v>1</v>
      </c>
      <c r="P414">
        <v>80</v>
      </c>
      <c r="Q414">
        <v>0</v>
      </c>
      <c r="R414">
        <v>84</v>
      </c>
      <c r="T414">
        <v>84</v>
      </c>
    </row>
    <row r="415" spans="1:20" x14ac:dyDescent="0.2">
      <c r="A415">
        <v>3922</v>
      </c>
      <c r="B415">
        <v>1997</v>
      </c>
      <c r="C415" t="str">
        <f t="shared" si="6"/>
        <v>ec001997@adm.cfwb.be</v>
      </c>
      <c r="D415">
        <v>4</v>
      </c>
      <c r="E415" t="s">
        <v>51</v>
      </c>
      <c r="F415" t="s">
        <v>664</v>
      </c>
      <c r="G415" t="s">
        <v>665</v>
      </c>
      <c r="H415">
        <v>4000</v>
      </c>
      <c r="I415" t="s">
        <v>663</v>
      </c>
      <c r="J415" t="s">
        <v>55</v>
      </c>
      <c r="K415">
        <v>3922</v>
      </c>
      <c r="L415" t="s">
        <v>665</v>
      </c>
      <c r="M415">
        <v>4000</v>
      </c>
      <c r="N415" t="s">
        <v>663</v>
      </c>
      <c r="O415">
        <v>3</v>
      </c>
      <c r="P415">
        <v>19</v>
      </c>
      <c r="Q415">
        <v>0</v>
      </c>
      <c r="R415">
        <v>154</v>
      </c>
      <c r="T415">
        <v>154</v>
      </c>
    </row>
    <row r="416" spans="1:20" x14ac:dyDescent="0.2">
      <c r="A416">
        <v>3923</v>
      </c>
      <c r="B416">
        <v>1998</v>
      </c>
      <c r="C416" t="str">
        <f t="shared" si="6"/>
        <v>ec001998@adm.cfwb.be</v>
      </c>
      <c r="D416">
        <v>4</v>
      </c>
      <c r="E416" t="s">
        <v>51</v>
      </c>
      <c r="F416" t="s">
        <v>667</v>
      </c>
      <c r="G416" t="s">
        <v>668</v>
      </c>
      <c r="H416">
        <v>4000</v>
      </c>
      <c r="I416" t="s">
        <v>663</v>
      </c>
      <c r="J416" t="s">
        <v>55</v>
      </c>
      <c r="K416">
        <v>3923</v>
      </c>
      <c r="L416" t="s">
        <v>668</v>
      </c>
      <c r="M416">
        <v>4000</v>
      </c>
      <c r="N416" t="s">
        <v>663</v>
      </c>
      <c r="O416">
        <v>17</v>
      </c>
      <c r="P416">
        <v>0</v>
      </c>
      <c r="Q416">
        <v>0</v>
      </c>
      <c r="R416">
        <v>894</v>
      </c>
      <c r="T416">
        <v>894</v>
      </c>
    </row>
    <row r="417" spans="1:20" x14ac:dyDescent="0.2">
      <c r="A417">
        <v>3925</v>
      </c>
      <c r="B417">
        <v>2000</v>
      </c>
      <c r="C417" t="str">
        <f t="shared" si="6"/>
        <v>ec002000@adm.cfwb.be</v>
      </c>
      <c r="D417">
        <v>4</v>
      </c>
      <c r="E417" t="s">
        <v>51</v>
      </c>
      <c r="F417" t="s">
        <v>672</v>
      </c>
      <c r="G417" t="s">
        <v>656</v>
      </c>
      <c r="H417">
        <v>4020</v>
      </c>
      <c r="I417" t="s">
        <v>660</v>
      </c>
      <c r="J417" t="s">
        <v>55</v>
      </c>
      <c r="K417">
        <v>3925</v>
      </c>
      <c r="L417" t="s">
        <v>656</v>
      </c>
      <c r="M417">
        <v>4020</v>
      </c>
      <c r="N417" t="s">
        <v>660</v>
      </c>
      <c r="O417">
        <v>9</v>
      </c>
      <c r="P417">
        <v>33</v>
      </c>
      <c r="Q417">
        <v>0</v>
      </c>
      <c r="R417">
        <v>638</v>
      </c>
      <c r="T417">
        <v>638</v>
      </c>
    </row>
    <row r="418" spans="1:20" x14ac:dyDescent="0.2">
      <c r="A418">
        <v>3926</v>
      </c>
      <c r="B418">
        <v>2001</v>
      </c>
      <c r="C418" t="str">
        <f t="shared" si="6"/>
        <v>ec002001@adm.cfwb.be</v>
      </c>
      <c r="D418">
        <v>4</v>
      </c>
      <c r="E418" t="s">
        <v>51</v>
      </c>
      <c r="F418" t="s">
        <v>673</v>
      </c>
      <c r="G418" t="s">
        <v>674</v>
      </c>
      <c r="H418">
        <v>4000</v>
      </c>
      <c r="I418" t="s">
        <v>663</v>
      </c>
      <c r="J418" t="s">
        <v>55</v>
      </c>
      <c r="K418">
        <v>3926</v>
      </c>
      <c r="L418" t="s">
        <v>674</v>
      </c>
      <c r="M418">
        <v>4000</v>
      </c>
      <c r="N418" t="s">
        <v>663</v>
      </c>
      <c r="O418">
        <v>14</v>
      </c>
      <c r="P418">
        <v>0</v>
      </c>
      <c r="Q418">
        <v>0</v>
      </c>
      <c r="R418">
        <v>1114</v>
      </c>
      <c r="T418">
        <v>1114</v>
      </c>
    </row>
    <row r="419" spans="1:20" x14ac:dyDescent="0.2">
      <c r="A419">
        <v>3928</v>
      </c>
      <c r="B419">
        <v>2002</v>
      </c>
      <c r="C419" t="str">
        <f t="shared" si="6"/>
        <v>ec002002@adm.cfwb.be</v>
      </c>
      <c r="D419">
        <v>4</v>
      </c>
      <c r="E419" t="s">
        <v>51</v>
      </c>
      <c r="F419" t="s">
        <v>675</v>
      </c>
      <c r="G419" t="s">
        <v>676</v>
      </c>
      <c r="H419">
        <v>4000</v>
      </c>
      <c r="I419" t="s">
        <v>663</v>
      </c>
      <c r="J419" t="s">
        <v>55</v>
      </c>
      <c r="K419">
        <v>3928</v>
      </c>
      <c r="L419" t="s">
        <v>676</v>
      </c>
      <c r="M419">
        <v>4000</v>
      </c>
      <c r="N419" t="s">
        <v>663</v>
      </c>
      <c r="O419">
        <v>17</v>
      </c>
      <c r="P419">
        <v>0</v>
      </c>
      <c r="Q419">
        <v>0</v>
      </c>
      <c r="R419">
        <v>610</v>
      </c>
      <c r="T419">
        <v>610</v>
      </c>
    </row>
    <row r="420" spans="1:20" x14ac:dyDescent="0.2">
      <c r="A420">
        <v>3929</v>
      </c>
      <c r="B420">
        <v>2003</v>
      </c>
      <c r="C420" t="str">
        <f t="shared" si="6"/>
        <v>ec002003@adm.cfwb.be</v>
      </c>
      <c r="D420">
        <v>4</v>
      </c>
      <c r="E420" t="s">
        <v>51</v>
      </c>
      <c r="F420" t="s">
        <v>677</v>
      </c>
      <c r="G420" t="s">
        <v>676</v>
      </c>
      <c r="H420">
        <v>4000</v>
      </c>
      <c r="I420" t="s">
        <v>663</v>
      </c>
      <c r="J420" t="s">
        <v>55</v>
      </c>
      <c r="K420">
        <v>3929</v>
      </c>
      <c r="L420" t="s">
        <v>676</v>
      </c>
      <c r="M420">
        <v>4000</v>
      </c>
      <c r="N420" t="s">
        <v>663</v>
      </c>
      <c r="O420">
        <v>18</v>
      </c>
      <c r="P420">
        <v>0</v>
      </c>
      <c r="Q420">
        <v>0</v>
      </c>
      <c r="R420">
        <v>966</v>
      </c>
      <c r="T420">
        <v>966</v>
      </c>
    </row>
    <row r="421" spans="1:20" x14ac:dyDescent="0.2">
      <c r="A421">
        <v>3930</v>
      </c>
      <c r="B421">
        <v>2004</v>
      </c>
      <c r="C421" t="str">
        <f t="shared" si="6"/>
        <v>ec002004@adm.cfwb.be</v>
      </c>
      <c r="D421">
        <v>4</v>
      </c>
      <c r="E421" t="s">
        <v>51</v>
      </c>
      <c r="F421" t="s">
        <v>678</v>
      </c>
      <c r="G421" t="s">
        <v>679</v>
      </c>
      <c r="H421">
        <v>4000</v>
      </c>
      <c r="I421" t="s">
        <v>663</v>
      </c>
      <c r="J421" t="s">
        <v>55</v>
      </c>
      <c r="K421">
        <v>3930</v>
      </c>
      <c r="L421" t="s">
        <v>679</v>
      </c>
      <c r="M421">
        <v>4000</v>
      </c>
      <c r="N421" t="s">
        <v>663</v>
      </c>
      <c r="O421">
        <v>15</v>
      </c>
      <c r="P421">
        <v>0</v>
      </c>
      <c r="Q421">
        <v>0</v>
      </c>
      <c r="R421">
        <v>885</v>
      </c>
      <c r="T421">
        <v>885</v>
      </c>
    </row>
    <row r="422" spans="1:20" x14ac:dyDescent="0.2">
      <c r="A422">
        <v>3931</v>
      </c>
      <c r="B422">
        <v>3157</v>
      </c>
      <c r="C422" t="str">
        <f t="shared" si="6"/>
        <v>ec003157@adm.cfwb.be</v>
      </c>
      <c r="D422">
        <v>4</v>
      </c>
      <c r="E422" t="s">
        <v>51</v>
      </c>
      <c r="F422" t="s">
        <v>1003</v>
      </c>
      <c r="G422" t="s">
        <v>1004</v>
      </c>
      <c r="H422">
        <v>4000</v>
      </c>
      <c r="I422" t="s">
        <v>663</v>
      </c>
      <c r="J422" t="s">
        <v>55</v>
      </c>
      <c r="K422">
        <v>3931</v>
      </c>
      <c r="L422" t="s">
        <v>1004</v>
      </c>
      <c r="M422">
        <v>4000</v>
      </c>
      <c r="N422" t="s">
        <v>663</v>
      </c>
      <c r="O422">
        <v>2</v>
      </c>
      <c r="P422">
        <v>70</v>
      </c>
      <c r="Q422">
        <v>0</v>
      </c>
      <c r="R422">
        <v>456</v>
      </c>
      <c r="T422">
        <v>456</v>
      </c>
    </row>
    <row r="423" spans="1:20" x14ac:dyDescent="0.2">
      <c r="A423">
        <v>3950</v>
      </c>
      <c r="B423">
        <v>2011</v>
      </c>
      <c r="C423" t="str">
        <f t="shared" si="6"/>
        <v>ec002011@adm.cfwb.be</v>
      </c>
      <c r="D423">
        <v>4</v>
      </c>
      <c r="E423" t="s">
        <v>51</v>
      </c>
      <c r="F423" t="s">
        <v>684</v>
      </c>
      <c r="G423" t="s">
        <v>685</v>
      </c>
      <c r="H423">
        <v>4000</v>
      </c>
      <c r="I423" t="s">
        <v>663</v>
      </c>
      <c r="J423" t="s">
        <v>62</v>
      </c>
      <c r="K423">
        <v>3950</v>
      </c>
      <c r="L423" t="s">
        <v>686</v>
      </c>
      <c r="M423">
        <v>4000</v>
      </c>
      <c r="N423" t="s">
        <v>663</v>
      </c>
      <c r="O423">
        <v>4</v>
      </c>
      <c r="P423">
        <v>0</v>
      </c>
      <c r="Q423">
        <v>0</v>
      </c>
      <c r="R423">
        <v>20</v>
      </c>
      <c r="T423">
        <v>20</v>
      </c>
    </row>
    <row r="424" spans="1:20" x14ac:dyDescent="0.2">
      <c r="A424">
        <v>3951</v>
      </c>
      <c r="B424">
        <v>2011</v>
      </c>
      <c r="C424" t="str">
        <f t="shared" si="6"/>
        <v>ec002011@adm.cfwb.be</v>
      </c>
      <c r="D424">
        <v>4</v>
      </c>
      <c r="E424">
        <v>2017</v>
      </c>
      <c r="F424" t="s">
        <v>684</v>
      </c>
      <c r="G424" t="s">
        <v>685</v>
      </c>
      <c r="H424">
        <v>4000</v>
      </c>
      <c r="I424" t="s">
        <v>663</v>
      </c>
      <c r="J424" t="s">
        <v>62</v>
      </c>
      <c r="K424">
        <v>3951</v>
      </c>
      <c r="L424" t="s">
        <v>687</v>
      </c>
      <c r="M424">
        <v>4020</v>
      </c>
      <c r="N424" t="s">
        <v>688</v>
      </c>
      <c r="Q424" t="s">
        <v>56</v>
      </c>
      <c r="R424">
        <v>19</v>
      </c>
      <c r="T424">
        <v>19</v>
      </c>
    </row>
    <row r="425" spans="1:20" x14ac:dyDescent="0.2">
      <c r="A425">
        <v>3952</v>
      </c>
      <c r="B425">
        <v>2011</v>
      </c>
      <c r="C425" t="str">
        <f t="shared" si="6"/>
        <v>ec002011@adm.cfwb.be</v>
      </c>
      <c r="D425">
        <v>4</v>
      </c>
      <c r="E425" t="s">
        <v>51</v>
      </c>
      <c r="F425" t="s">
        <v>684</v>
      </c>
      <c r="G425" t="s">
        <v>685</v>
      </c>
      <c r="H425">
        <v>4000</v>
      </c>
      <c r="I425" t="s">
        <v>663</v>
      </c>
      <c r="J425" t="s">
        <v>62</v>
      </c>
      <c r="K425">
        <v>3952</v>
      </c>
      <c r="L425" t="s">
        <v>689</v>
      </c>
      <c r="M425">
        <v>4000</v>
      </c>
      <c r="N425" t="s">
        <v>663</v>
      </c>
      <c r="O425">
        <v>8</v>
      </c>
      <c r="P425">
        <v>0</v>
      </c>
      <c r="Q425">
        <v>0</v>
      </c>
      <c r="R425">
        <v>63</v>
      </c>
      <c r="T425">
        <v>63</v>
      </c>
    </row>
    <row r="426" spans="1:20" x14ac:dyDescent="0.2">
      <c r="A426">
        <v>3955</v>
      </c>
      <c r="B426">
        <v>2011</v>
      </c>
      <c r="C426" t="str">
        <f t="shared" si="6"/>
        <v>ec002011@adm.cfwb.be</v>
      </c>
      <c r="D426">
        <v>4</v>
      </c>
      <c r="E426" t="s">
        <v>51</v>
      </c>
      <c r="F426" t="s">
        <v>684</v>
      </c>
      <c r="G426" t="s">
        <v>685</v>
      </c>
      <c r="H426">
        <v>4000</v>
      </c>
      <c r="I426" t="s">
        <v>663</v>
      </c>
      <c r="J426" t="s">
        <v>62</v>
      </c>
      <c r="K426">
        <v>3955</v>
      </c>
      <c r="L426" t="s">
        <v>685</v>
      </c>
      <c r="M426">
        <v>4000</v>
      </c>
      <c r="N426" t="s">
        <v>663</v>
      </c>
      <c r="O426">
        <v>2</v>
      </c>
      <c r="P426">
        <v>9</v>
      </c>
      <c r="Q426">
        <v>0</v>
      </c>
      <c r="R426">
        <v>40</v>
      </c>
      <c r="T426">
        <v>40</v>
      </c>
    </row>
    <row r="427" spans="1:20" x14ac:dyDescent="0.2">
      <c r="A427">
        <v>3956</v>
      </c>
      <c r="B427">
        <v>1999</v>
      </c>
      <c r="C427" t="str">
        <f t="shared" si="6"/>
        <v>ec001999@adm.cfwb.be</v>
      </c>
      <c r="D427">
        <v>4</v>
      </c>
      <c r="E427" t="s">
        <v>51</v>
      </c>
      <c r="F427" t="s">
        <v>669</v>
      </c>
      <c r="G427" t="s">
        <v>670</v>
      </c>
      <c r="H427">
        <v>4000</v>
      </c>
      <c r="I427" t="s">
        <v>663</v>
      </c>
      <c r="J427" t="s">
        <v>55</v>
      </c>
      <c r="K427">
        <v>3956</v>
      </c>
      <c r="L427" t="s">
        <v>671</v>
      </c>
      <c r="M427">
        <v>4020</v>
      </c>
      <c r="N427" t="s">
        <v>660</v>
      </c>
      <c r="O427">
        <v>5</v>
      </c>
      <c r="P427">
        <v>16</v>
      </c>
      <c r="Q427">
        <v>0</v>
      </c>
      <c r="R427">
        <v>242</v>
      </c>
      <c r="T427">
        <v>242</v>
      </c>
    </row>
    <row r="428" spans="1:20" x14ac:dyDescent="0.2">
      <c r="A428">
        <v>3958</v>
      </c>
      <c r="B428">
        <v>2014</v>
      </c>
      <c r="C428" t="str">
        <f t="shared" si="6"/>
        <v>ec002014@adm.cfwb.be</v>
      </c>
      <c r="D428">
        <v>4</v>
      </c>
      <c r="E428" t="s">
        <v>51</v>
      </c>
      <c r="F428" t="s">
        <v>691</v>
      </c>
      <c r="G428" t="s">
        <v>692</v>
      </c>
      <c r="H428">
        <v>4000</v>
      </c>
      <c r="I428" t="s">
        <v>663</v>
      </c>
      <c r="J428" t="s">
        <v>55</v>
      </c>
      <c r="K428">
        <v>3958</v>
      </c>
      <c r="L428" t="s">
        <v>692</v>
      </c>
      <c r="M428">
        <v>4000</v>
      </c>
      <c r="N428" t="s">
        <v>663</v>
      </c>
      <c r="O428">
        <v>11</v>
      </c>
      <c r="P428">
        <v>0</v>
      </c>
      <c r="Q428">
        <v>0</v>
      </c>
      <c r="R428">
        <v>603</v>
      </c>
      <c r="T428">
        <v>603</v>
      </c>
    </row>
    <row r="429" spans="1:20" x14ac:dyDescent="0.2">
      <c r="A429">
        <v>3961</v>
      </c>
      <c r="B429">
        <v>2019</v>
      </c>
      <c r="C429" t="str">
        <f t="shared" si="6"/>
        <v>ec002019@adm.cfwb.be</v>
      </c>
      <c r="D429">
        <v>4</v>
      </c>
      <c r="E429" t="s">
        <v>51</v>
      </c>
      <c r="F429" t="s">
        <v>698</v>
      </c>
      <c r="G429" t="s">
        <v>699</v>
      </c>
      <c r="H429">
        <v>4020</v>
      </c>
      <c r="I429" t="s">
        <v>660</v>
      </c>
      <c r="J429" t="s">
        <v>62</v>
      </c>
      <c r="K429">
        <v>3961</v>
      </c>
      <c r="L429" t="s">
        <v>700</v>
      </c>
      <c r="M429">
        <v>4020</v>
      </c>
      <c r="N429" t="s">
        <v>660</v>
      </c>
      <c r="O429">
        <v>2</v>
      </c>
      <c r="P429">
        <v>23</v>
      </c>
      <c r="Q429">
        <v>0</v>
      </c>
      <c r="R429">
        <v>146</v>
      </c>
      <c r="T429">
        <v>146</v>
      </c>
    </row>
    <row r="430" spans="1:20" x14ac:dyDescent="0.2">
      <c r="A430">
        <v>3963</v>
      </c>
      <c r="B430">
        <v>2017</v>
      </c>
      <c r="C430" t="str">
        <f t="shared" si="6"/>
        <v>ec002017@adm.cfwb.be</v>
      </c>
      <c r="D430">
        <v>4</v>
      </c>
      <c r="E430" t="s">
        <v>51</v>
      </c>
      <c r="F430" t="s">
        <v>693</v>
      </c>
      <c r="G430" t="s">
        <v>694</v>
      </c>
      <c r="H430">
        <v>4000</v>
      </c>
      <c r="I430" t="s">
        <v>663</v>
      </c>
      <c r="J430" t="s">
        <v>62</v>
      </c>
      <c r="K430">
        <v>3963</v>
      </c>
      <c r="L430" t="s">
        <v>694</v>
      </c>
      <c r="M430">
        <v>4000</v>
      </c>
      <c r="N430" t="s">
        <v>663</v>
      </c>
      <c r="O430">
        <v>7</v>
      </c>
      <c r="P430">
        <v>0</v>
      </c>
      <c r="Q430">
        <v>0</v>
      </c>
      <c r="R430">
        <v>380</v>
      </c>
      <c r="T430">
        <v>380</v>
      </c>
    </row>
    <row r="431" spans="1:20" x14ac:dyDescent="0.2">
      <c r="A431">
        <v>3964</v>
      </c>
      <c r="B431">
        <v>2017</v>
      </c>
      <c r="C431" t="str">
        <f t="shared" si="6"/>
        <v>ec002017@adm.cfwb.be</v>
      </c>
      <c r="D431">
        <v>4</v>
      </c>
      <c r="E431" t="s">
        <v>51</v>
      </c>
      <c r="F431" t="s">
        <v>693</v>
      </c>
      <c r="G431" t="s">
        <v>694</v>
      </c>
      <c r="H431">
        <v>4000</v>
      </c>
      <c r="I431" t="s">
        <v>663</v>
      </c>
      <c r="J431" t="s">
        <v>62</v>
      </c>
      <c r="K431">
        <v>3964</v>
      </c>
      <c r="L431" t="s">
        <v>695</v>
      </c>
      <c r="M431">
        <v>4000</v>
      </c>
      <c r="N431" t="s">
        <v>663</v>
      </c>
      <c r="O431">
        <v>3</v>
      </c>
      <c r="P431">
        <v>22</v>
      </c>
      <c r="Q431">
        <v>0</v>
      </c>
      <c r="R431">
        <v>185</v>
      </c>
      <c r="T431">
        <v>185</v>
      </c>
    </row>
    <row r="432" spans="1:20" x14ac:dyDescent="0.2">
      <c r="A432">
        <v>3967</v>
      </c>
      <c r="B432">
        <v>2019</v>
      </c>
      <c r="C432" t="str">
        <f t="shared" si="6"/>
        <v>ec002019@adm.cfwb.be</v>
      </c>
      <c r="D432">
        <v>4</v>
      </c>
      <c r="E432" t="s">
        <v>51</v>
      </c>
      <c r="F432" t="s">
        <v>698</v>
      </c>
      <c r="G432" t="s">
        <v>699</v>
      </c>
      <c r="H432">
        <v>4020</v>
      </c>
      <c r="I432" t="s">
        <v>660</v>
      </c>
      <c r="J432" t="s">
        <v>62</v>
      </c>
      <c r="K432">
        <v>3967</v>
      </c>
      <c r="L432" t="s">
        <v>699</v>
      </c>
      <c r="M432">
        <v>4020</v>
      </c>
      <c r="N432" t="s">
        <v>660</v>
      </c>
      <c r="O432">
        <v>2</v>
      </c>
      <c r="P432">
        <v>33</v>
      </c>
      <c r="Q432">
        <v>0</v>
      </c>
      <c r="R432">
        <v>271</v>
      </c>
      <c r="T432">
        <v>271</v>
      </c>
    </row>
    <row r="433" spans="1:20" x14ac:dyDescent="0.2">
      <c r="A433">
        <v>3968</v>
      </c>
      <c r="B433">
        <v>2020</v>
      </c>
      <c r="C433" t="str">
        <f t="shared" si="6"/>
        <v>ec002020@adm.cfwb.be</v>
      </c>
      <c r="D433">
        <v>4</v>
      </c>
      <c r="E433" t="s">
        <v>51</v>
      </c>
      <c r="F433" t="s">
        <v>701</v>
      </c>
      <c r="G433" t="s">
        <v>702</v>
      </c>
      <c r="H433">
        <v>4000</v>
      </c>
      <c r="I433" t="s">
        <v>663</v>
      </c>
      <c r="J433" t="s">
        <v>55</v>
      </c>
      <c r="K433">
        <v>3968</v>
      </c>
      <c r="L433" t="s">
        <v>702</v>
      </c>
      <c r="M433">
        <v>4000</v>
      </c>
      <c r="N433" t="s">
        <v>663</v>
      </c>
      <c r="O433">
        <v>4</v>
      </c>
      <c r="P433">
        <v>62</v>
      </c>
      <c r="Q433">
        <v>0</v>
      </c>
      <c r="R433">
        <v>676</v>
      </c>
      <c r="T433">
        <v>676</v>
      </c>
    </row>
    <row r="434" spans="1:20" x14ac:dyDescent="0.2">
      <c r="A434">
        <v>3978</v>
      </c>
      <c r="B434">
        <v>2022</v>
      </c>
      <c r="C434" t="str">
        <f t="shared" si="6"/>
        <v>ec002022@adm.cfwb.be</v>
      </c>
      <c r="D434">
        <v>4</v>
      </c>
      <c r="E434" t="s">
        <v>51</v>
      </c>
      <c r="F434" t="s">
        <v>249</v>
      </c>
      <c r="G434" t="s">
        <v>703</v>
      </c>
      <c r="H434">
        <v>4000</v>
      </c>
      <c r="I434" t="s">
        <v>663</v>
      </c>
      <c r="J434" t="s">
        <v>55</v>
      </c>
      <c r="K434">
        <v>3978</v>
      </c>
      <c r="L434" t="s">
        <v>703</v>
      </c>
      <c r="M434">
        <v>4000</v>
      </c>
      <c r="N434" t="s">
        <v>663</v>
      </c>
      <c r="O434">
        <v>7</v>
      </c>
      <c r="P434">
        <v>0</v>
      </c>
      <c r="Q434">
        <v>0</v>
      </c>
      <c r="R434">
        <v>480</v>
      </c>
      <c r="T434">
        <v>480</v>
      </c>
    </row>
    <row r="435" spans="1:20" x14ac:dyDescent="0.2">
      <c r="A435">
        <v>3979</v>
      </c>
      <c r="B435">
        <v>2022</v>
      </c>
      <c r="C435" t="str">
        <f t="shared" si="6"/>
        <v>ec002022@adm.cfwb.be</v>
      </c>
      <c r="D435">
        <v>4</v>
      </c>
      <c r="E435">
        <v>2022</v>
      </c>
      <c r="F435" t="s">
        <v>249</v>
      </c>
      <c r="G435" t="s">
        <v>703</v>
      </c>
      <c r="H435">
        <v>4000</v>
      </c>
      <c r="I435" t="s">
        <v>663</v>
      </c>
      <c r="J435" t="s">
        <v>55</v>
      </c>
      <c r="K435">
        <v>3979</v>
      </c>
      <c r="L435" t="s">
        <v>704</v>
      </c>
      <c r="M435">
        <v>4000</v>
      </c>
      <c r="N435" t="s">
        <v>663</v>
      </c>
      <c r="Q435" t="s">
        <v>56</v>
      </c>
      <c r="R435">
        <v>56</v>
      </c>
      <c r="T435">
        <v>56</v>
      </c>
    </row>
    <row r="436" spans="1:20" x14ac:dyDescent="0.2">
      <c r="A436">
        <v>3994</v>
      </c>
      <c r="B436">
        <v>2026</v>
      </c>
      <c r="C436" t="str">
        <f t="shared" si="6"/>
        <v>ec002026@adm.cfwb.be</v>
      </c>
      <c r="D436">
        <v>4</v>
      </c>
      <c r="E436" t="s">
        <v>51</v>
      </c>
      <c r="F436" t="s">
        <v>707</v>
      </c>
      <c r="G436" t="s">
        <v>708</v>
      </c>
      <c r="H436">
        <v>4000</v>
      </c>
      <c r="I436" t="s">
        <v>663</v>
      </c>
      <c r="J436" t="s">
        <v>55</v>
      </c>
      <c r="K436">
        <v>3994</v>
      </c>
      <c r="L436" t="s">
        <v>708</v>
      </c>
      <c r="M436">
        <v>4000</v>
      </c>
      <c r="N436" t="s">
        <v>663</v>
      </c>
      <c r="O436">
        <v>8</v>
      </c>
      <c r="P436">
        <v>0</v>
      </c>
      <c r="Q436">
        <v>0</v>
      </c>
      <c r="R436">
        <v>1400</v>
      </c>
      <c r="T436">
        <v>1400</v>
      </c>
    </row>
    <row r="437" spans="1:20" x14ac:dyDescent="0.2">
      <c r="A437">
        <v>3999</v>
      </c>
      <c r="B437">
        <v>1997</v>
      </c>
      <c r="C437" t="str">
        <f t="shared" si="6"/>
        <v>ec001997@adm.cfwb.be</v>
      </c>
      <c r="D437">
        <v>4</v>
      </c>
      <c r="E437" t="s">
        <v>51</v>
      </c>
      <c r="F437" t="s">
        <v>664</v>
      </c>
      <c r="G437" t="s">
        <v>665</v>
      </c>
      <c r="H437">
        <v>4000</v>
      </c>
      <c r="I437" t="s">
        <v>663</v>
      </c>
      <c r="J437" t="s">
        <v>55</v>
      </c>
      <c r="K437">
        <v>3999</v>
      </c>
      <c r="L437" t="s">
        <v>666</v>
      </c>
      <c r="M437">
        <v>4000</v>
      </c>
      <c r="N437" t="s">
        <v>663</v>
      </c>
      <c r="O437">
        <v>5</v>
      </c>
      <c r="P437">
        <v>22</v>
      </c>
      <c r="Q437">
        <v>0</v>
      </c>
      <c r="R437">
        <v>328</v>
      </c>
      <c r="S437">
        <v>328</v>
      </c>
      <c r="T437">
        <v>0</v>
      </c>
    </row>
    <row r="438" spans="1:20" x14ac:dyDescent="0.2">
      <c r="A438">
        <v>4029</v>
      </c>
      <c r="B438">
        <v>2038</v>
      </c>
      <c r="C438" t="str">
        <f t="shared" si="6"/>
        <v>ec002038@adm.cfwb.be</v>
      </c>
      <c r="D438">
        <v>4</v>
      </c>
      <c r="E438" t="s">
        <v>51</v>
      </c>
      <c r="F438" t="s">
        <v>709</v>
      </c>
      <c r="G438" t="s">
        <v>710</v>
      </c>
      <c r="H438">
        <v>4000</v>
      </c>
      <c r="I438" t="s">
        <v>663</v>
      </c>
      <c r="J438" t="s">
        <v>62</v>
      </c>
      <c r="K438">
        <v>4029</v>
      </c>
      <c r="L438" t="s">
        <v>710</v>
      </c>
      <c r="M438">
        <v>4000</v>
      </c>
      <c r="N438" t="s">
        <v>663</v>
      </c>
      <c r="O438">
        <v>5</v>
      </c>
      <c r="P438">
        <v>0</v>
      </c>
      <c r="Q438">
        <v>0</v>
      </c>
      <c r="R438">
        <v>729</v>
      </c>
      <c r="T438">
        <v>729</v>
      </c>
    </row>
    <row r="439" spans="1:20" x14ac:dyDescent="0.2">
      <c r="A439">
        <v>4031</v>
      </c>
      <c r="B439">
        <v>1995</v>
      </c>
      <c r="C439" t="str">
        <f t="shared" si="6"/>
        <v>ec001995@adm.cfwb.be</v>
      </c>
      <c r="D439">
        <v>4</v>
      </c>
      <c r="E439" t="s">
        <v>51</v>
      </c>
      <c r="F439" t="s">
        <v>658</v>
      </c>
      <c r="G439" t="s">
        <v>659</v>
      </c>
      <c r="H439">
        <v>4020</v>
      </c>
      <c r="I439" t="s">
        <v>660</v>
      </c>
      <c r="J439" t="s">
        <v>62</v>
      </c>
      <c r="K439">
        <v>4031</v>
      </c>
      <c r="L439" t="s">
        <v>661</v>
      </c>
      <c r="M439">
        <v>4020</v>
      </c>
      <c r="N439" t="s">
        <v>660</v>
      </c>
      <c r="O439">
        <v>2</v>
      </c>
      <c r="P439">
        <v>20</v>
      </c>
      <c r="Q439">
        <v>0</v>
      </c>
      <c r="R439">
        <v>262</v>
      </c>
      <c r="T439">
        <v>262</v>
      </c>
    </row>
    <row r="440" spans="1:20" x14ac:dyDescent="0.2">
      <c r="A440">
        <v>4033</v>
      </c>
      <c r="B440">
        <v>2040</v>
      </c>
      <c r="C440" t="str">
        <f t="shared" si="6"/>
        <v>ec002040@adm.cfwb.be</v>
      </c>
      <c r="D440">
        <v>4</v>
      </c>
      <c r="E440" t="s">
        <v>51</v>
      </c>
      <c r="F440" t="s">
        <v>711</v>
      </c>
      <c r="G440" t="s">
        <v>712</v>
      </c>
      <c r="H440">
        <v>4000</v>
      </c>
      <c r="I440" t="s">
        <v>663</v>
      </c>
      <c r="J440" t="s">
        <v>62</v>
      </c>
      <c r="K440">
        <v>4033</v>
      </c>
      <c r="L440" t="s">
        <v>712</v>
      </c>
      <c r="M440">
        <v>4000</v>
      </c>
      <c r="N440" t="s">
        <v>663</v>
      </c>
      <c r="O440">
        <v>9</v>
      </c>
      <c r="P440">
        <v>0</v>
      </c>
      <c r="Q440">
        <v>0</v>
      </c>
      <c r="R440">
        <v>117</v>
      </c>
      <c r="T440">
        <v>117</v>
      </c>
    </row>
    <row r="441" spans="1:20" x14ac:dyDescent="0.2">
      <c r="A441">
        <v>4037</v>
      </c>
      <c r="B441">
        <v>2009</v>
      </c>
      <c r="C441" t="str">
        <f t="shared" si="6"/>
        <v>ec002009@adm.cfwb.be</v>
      </c>
      <c r="D441">
        <v>4</v>
      </c>
      <c r="E441" t="s">
        <v>51</v>
      </c>
      <c r="F441" t="s">
        <v>680</v>
      </c>
      <c r="G441" t="s">
        <v>681</v>
      </c>
      <c r="H441">
        <v>4000</v>
      </c>
      <c r="I441" t="s">
        <v>663</v>
      </c>
      <c r="J441" t="s">
        <v>62</v>
      </c>
      <c r="K441">
        <v>4037</v>
      </c>
      <c r="L441" t="s">
        <v>681</v>
      </c>
      <c r="M441">
        <v>4000</v>
      </c>
      <c r="N441" t="s">
        <v>663</v>
      </c>
      <c r="O441">
        <v>9</v>
      </c>
      <c r="P441">
        <v>0</v>
      </c>
      <c r="Q441">
        <v>0</v>
      </c>
      <c r="R441">
        <v>231</v>
      </c>
      <c r="T441">
        <v>231</v>
      </c>
    </row>
    <row r="442" spans="1:20" x14ac:dyDescent="0.2">
      <c r="A442">
        <v>4039</v>
      </c>
      <c r="B442">
        <v>2043</v>
      </c>
      <c r="C442" t="str">
        <f t="shared" si="6"/>
        <v>ec002043@adm.cfwb.be</v>
      </c>
      <c r="D442">
        <v>4</v>
      </c>
      <c r="E442" t="s">
        <v>51</v>
      </c>
      <c r="F442" t="s">
        <v>715</v>
      </c>
      <c r="G442" t="s">
        <v>703</v>
      </c>
      <c r="H442">
        <v>4000</v>
      </c>
      <c r="I442" t="s">
        <v>663</v>
      </c>
      <c r="J442" t="s">
        <v>55</v>
      </c>
      <c r="K442">
        <v>4039</v>
      </c>
      <c r="L442" t="s">
        <v>716</v>
      </c>
      <c r="M442">
        <v>4000</v>
      </c>
      <c r="N442" t="s">
        <v>663</v>
      </c>
      <c r="O442">
        <v>6</v>
      </c>
      <c r="P442">
        <v>0</v>
      </c>
      <c r="Q442">
        <v>0</v>
      </c>
      <c r="R442">
        <v>247</v>
      </c>
      <c r="T442">
        <v>247</v>
      </c>
    </row>
    <row r="443" spans="1:20" x14ac:dyDescent="0.2">
      <c r="A443">
        <v>4040</v>
      </c>
      <c r="B443">
        <v>2043</v>
      </c>
      <c r="C443" t="str">
        <f t="shared" si="6"/>
        <v>ec002043@adm.cfwb.be</v>
      </c>
      <c r="D443">
        <v>4</v>
      </c>
      <c r="E443" t="s">
        <v>51</v>
      </c>
      <c r="F443" t="s">
        <v>715</v>
      </c>
      <c r="G443" t="s">
        <v>703</v>
      </c>
      <c r="H443">
        <v>4000</v>
      </c>
      <c r="I443" t="s">
        <v>663</v>
      </c>
      <c r="J443" t="s">
        <v>55</v>
      </c>
      <c r="K443">
        <v>4040</v>
      </c>
      <c r="L443" t="s">
        <v>703</v>
      </c>
      <c r="M443">
        <v>4000</v>
      </c>
      <c r="N443" t="s">
        <v>663</v>
      </c>
      <c r="O443">
        <v>14</v>
      </c>
      <c r="P443">
        <v>0</v>
      </c>
      <c r="Q443">
        <v>0</v>
      </c>
      <c r="R443">
        <v>250</v>
      </c>
      <c r="T443">
        <v>250</v>
      </c>
    </row>
    <row r="444" spans="1:20" x14ac:dyDescent="0.2">
      <c r="A444">
        <v>4041</v>
      </c>
      <c r="B444">
        <v>2044</v>
      </c>
      <c r="C444" t="str">
        <f t="shared" si="6"/>
        <v>ec002044@adm.cfwb.be</v>
      </c>
      <c r="D444">
        <v>4</v>
      </c>
      <c r="E444" t="s">
        <v>51</v>
      </c>
      <c r="F444" t="s">
        <v>1275</v>
      </c>
      <c r="G444" t="s">
        <v>1276</v>
      </c>
      <c r="H444">
        <v>4000</v>
      </c>
      <c r="I444" t="s">
        <v>663</v>
      </c>
      <c r="J444" t="s">
        <v>1098</v>
      </c>
      <c r="K444">
        <v>4041</v>
      </c>
      <c r="L444" t="s">
        <v>1276</v>
      </c>
      <c r="M444">
        <v>4000</v>
      </c>
      <c r="N444" t="s">
        <v>663</v>
      </c>
      <c r="O444">
        <v>5</v>
      </c>
      <c r="P444">
        <v>34</v>
      </c>
      <c r="Q444">
        <v>0</v>
      </c>
      <c r="R444">
        <v>707</v>
      </c>
      <c r="T444">
        <v>707</v>
      </c>
    </row>
    <row r="445" spans="1:20" x14ac:dyDescent="0.2">
      <c r="A445">
        <v>4045</v>
      </c>
      <c r="B445">
        <v>2040</v>
      </c>
      <c r="C445" t="str">
        <f t="shared" si="6"/>
        <v>ec002040@adm.cfwb.be</v>
      </c>
      <c r="D445">
        <v>4</v>
      </c>
      <c r="E445" t="s">
        <v>51</v>
      </c>
      <c r="F445" t="s">
        <v>711</v>
      </c>
      <c r="G445" t="s">
        <v>712</v>
      </c>
      <c r="H445">
        <v>4000</v>
      </c>
      <c r="I445" t="s">
        <v>663</v>
      </c>
      <c r="J445" t="s">
        <v>62</v>
      </c>
      <c r="K445">
        <v>4045</v>
      </c>
      <c r="L445" t="s">
        <v>713</v>
      </c>
      <c r="M445">
        <v>4000</v>
      </c>
      <c r="N445" t="s">
        <v>663</v>
      </c>
      <c r="O445">
        <v>1</v>
      </c>
      <c r="P445">
        <v>54</v>
      </c>
      <c r="Q445">
        <v>0</v>
      </c>
      <c r="R445">
        <v>269</v>
      </c>
      <c r="T445">
        <v>269</v>
      </c>
    </row>
    <row r="446" spans="1:20" x14ac:dyDescent="0.2">
      <c r="A446">
        <v>4161</v>
      </c>
      <c r="B446">
        <v>2073</v>
      </c>
      <c r="C446" t="str">
        <f t="shared" si="6"/>
        <v>ec002073@adm.cfwb.be</v>
      </c>
      <c r="D446">
        <v>4</v>
      </c>
      <c r="E446" t="s">
        <v>51</v>
      </c>
      <c r="F446" t="s">
        <v>717</v>
      </c>
      <c r="G446" t="s">
        <v>674</v>
      </c>
      <c r="H446">
        <v>4000</v>
      </c>
      <c r="I446" t="s">
        <v>663</v>
      </c>
      <c r="J446" t="s">
        <v>55</v>
      </c>
      <c r="K446">
        <v>4161</v>
      </c>
      <c r="L446" t="s">
        <v>674</v>
      </c>
      <c r="M446">
        <v>4000</v>
      </c>
      <c r="N446" t="s">
        <v>663</v>
      </c>
      <c r="O446">
        <v>12</v>
      </c>
      <c r="P446">
        <v>0</v>
      </c>
      <c r="Q446">
        <v>0</v>
      </c>
      <c r="R446">
        <v>451</v>
      </c>
      <c r="T446">
        <v>451</v>
      </c>
    </row>
    <row r="447" spans="1:20" x14ac:dyDescent="0.2">
      <c r="A447">
        <v>4179</v>
      </c>
      <c r="B447">
        <v>2009</v>
      </c>
      <c r="C447" t="str">
        <f t="shared" si="6"/>
        <v>ec002009@adm.cfwb.be</v>
      </c>
      <c r="D447">
        <v>4</v>
      </c>
      <c r="E447" t="s">
        <v>51</v>
      </c>
      <c r="F447" t="s">
        <v>680</v>
      </c>
      <c r="G447" t="s">
        <v>681</v>
      </c>
      <c r="H447">
        <v>4000</v>
      </c>
      <c r="I447" t="s">
        <v>663</v>
      </c>
      <c r="J447" t="s">
        <v>62</v>
      </c>
      <c r="K447">
        <v>4179</v>
      </c>
      <c r="L447" t="s">
        <v>682</v>
      </c>
      <c r="M447">
        <v>4020</v>
      </c>
      <c r="N447" t="s">
        <v>660</v>
      </c>
      <c r="O447">
        <v>1</v>
      </c>
      <c r="P447">
        <v>8</v>
      </c>
      <c r="Q447">
        <v>0</v>
      </c>
      <c r="R447">
        <v>85</v>
      </c>
      <c r="T447">
        <v>85</v>
      </c>
    </row>
    <row r="448" spans="1:20" x14ac:dyDescent="0.2">
      <c r="A448">
        <v>4180</v>
      </c>
      <c r="B448">
        <v>2009</v>
      </c>
      <c r="C448" t="str">
        <f t="shared" si="6"/>
        <v>ec002009@adm.cfwb.be</v>
      </c>
      <c r="D448">
        <v>4</v>
      </c>
      <c r="E448">
        <v>2017</v>
      </c>
      <c r="F448" t="s">
        <v>680</v>
      </c>
      <c r="G448" t="s">
        <v>681</v>
      </c>
      <c r="H448">
        <v>4000</v>
      </c>
      <c r="I448" t="s">
        <v>663</v>
      </c>
      <c r="J448" t="s">
        <v>62</v>
      </c>
      <c r="K448">
        <v>4180</v>
      </c>
      <c r="L448" t="s">
        <v>683</v>
      </c>
      <c r="M448">
        <v>4020</v>
      </c>
      <c r="N448" t="s">
        <v>660</v>
      </c>
      <c r="Q448" t="s">
        <v>56</v>
      </c>
      <c r="R448">
        <v>15</v>
      </c>
      <c r="T448">
        <v>15</v>
      </c>
    </row>
    <row r="449" spans="1:20" x14ac:dyDescent="0.2">
      <c r="A449">
        <v>4212</v>
      </c>
      <c r="B449">
        <v>2101</v>
      </c>
      <c r="C449" t="str">
        <f t="shared" si="6"/>
        <v>ec002101@adm.cfwb.be</v>
      </c>
      <c r="D449">
        <v>4</v>
      </c>
      <c r="E449" t="s">
        <v>51</v>
      </c>
      <c r="F449" t="s">
        <v>1278</v>
      </c>
      <c r="G449" t="s">
        <v>1279</v>
      </c>
      <c r="H449">
        <v>4420</v>
      </c>
      <c r="I449" t="s">
        <v>1280</v>
      </c>
      <c r="J449" t="s">
        <v>1098</v>
      </c>
      <c r="K449">
        <v>4212</v>
      </c>
      <c r="L449" t="s">
        <v>1279</v>
      </c>
      <c r="M449">
        <v>4420</v>
      </c>
      <c r="N449" t="s">
        <v>1280</v>
      </c>
      <c r="O449">
        <v>6</v>
      </c>
      <c r="P449">
        <v>35</v>
      </c>
      <c r="Q449">
        <v>0</v>
      </c>
      <c r="R449">
        <v>1018</v>
      </c>
      <c r="T449">
        <v>1018</v>
      </c>
    </row>
    <row r="450" spans="1:20" x14ac:dyDescent="0.2">
      <c r="A450">
        <v>4250</v>
      </c>
      <c r="B450">
        <v>2124</v>
      </c>
      <c r="C450" t="str">
        <f t="shared" si="6"/>
        <v>ec002124@adm.cfwb.be</v>
      </c>
      <c r="D450">
        <v>4</v>
      </c>
      <c r="E450" t="s">
        <v>51</v>
      </c>
      <c r="F450" t="s">
        <v>1285</v>
      </c>
      <c r="G450" t="s">
        <v>1286</v>
      </c>
      <c r="H450">
        <v>4100</v>
      </c>
      <c r="I450" t="s">
        <v>720</v>
      </c>
      <c r="J450" t="s">
        <v>1098</v>
      </c>
      <c r="K450">
        <v>4250</v>
      </c>
      <c r="L450" t="s">
        <v>1287</v>
      </c>
      <c r="M450">
        <v>4102</v>
      </c>
      <c r="N450" t="s">
        <v>732</v>
      </c>
      <c r="O450">
        <v>8</v>
      </c>
      <c r="P450">
        <v>14</v>
      </c>
      <c r="Q450">
        <v>0</v>
      </c>
      <c r="R450">
        <v>438</v>
      </c>
      <c r="T450">
        <v>438</v>
      </c>
    </row>
    <row r="451" spans="1:20" x14ac:dyDescent="0.2">
      <c r="A451">
        <v>4252</v>
      </c>
      <c r="B451">
        <v>2123</v>
      </c>
      <c r="C451" t="str">
        <f t="shared" ref="C451:C514" si="7">CONCATENATE("ec",IF(LEN(B451)=2,"0000",IF(LEN(B451)=3,"000",IF(LEN(B451)=4,"00","0"))),B451,"@adm.cfwb.be")</f>
        <v>ec002123@adm.cfwb.be</v>
      </c>
      <c r="D451">
        <v>4</v>
      </c>
      <c r="E451" t="s">
        <v>51</v>
      </c>
      <c r="F451" t="s">
        <v>1283</v>
      </c>
      <c r="G451" t="s">
        <v>1284</v>
      </c>
      <c r="H451">
        <v>4100</v>
      </c>
      <c r="I451" t="s">
        <v>720</v>
      </c>
      <c r="J451" t="s">
        <v>1098</v>
      </c>
      <c r="K451">
        <v>4252</v>
      </c>
      <c r="L451" t="s">
        <v>1284</v>
      </c>
      <c r="M451">
        <v>4100</v>
      </c>
      <c r="N451" t="s">
        <v>720</v>
      </c>
      <c r="O451">
        <v>14</v>
      </c>
      <c r="P451">
        <v>0</v>
      </c>
      <c r="Q451">
        <v>0</v>
      </c>
      <c r="R451">
        <v>1779</v>
      </c>
      <c r="T451">
        <v>1779</v>
      </c>
    </row>
    <row r="452" spans="1:20" x14ac:dyDescent="0.2">
      <c r="A452">
        <v>4254</v>
      </c>
      <c r="B452">
        <v>2124</v>
      </c>
      <c r="C452" t="str">
        <f t="shared" si="7"/>
        <v>ec002124@adm.cfwb.be</v>
      </c>
      <c r="D452">
        <v>4</v>
      </c>
      <c r="E452" t="s">
        <v>51</v>
      </c>
      <c r="F452" t="s">
        <v>1285</v>
      </c>
      <c r="G452" t="s">
        <v>1286</v>
      </c>
      <c r="H452">
        <v>4100</v>
      </c>
      <c r="I452" t="s">
        <v>720</v>
      </c>
      <c r="J452" t="s">
        <v>1098</v>
      </c>
      <c r="K452">
        <v>4254</v>
      </c>
      <c r="L452" t="s">
        <v>1286</v>
      </c>
      <c r="M452">
        <v>4100</v>
      </c>
      <c r="N452" t="s">
        <v>720</v>
      </c>
      <c r="O452">
        <v>3</v>
      </c>
      <c r="P452">
        <v>82</v>
      </c>
      <c r="Q452">
        <v>0</v>
      </c>
      <c r="R452">
        <v>351</v>
      </c>
      <c r="T452">
        <v>351</v>
      </c>
    </row>
    <row r="453" spans="1:20" x14ac:dyDescent="0.2">
      <c r="A453">
        <v>4255</v>
      </c>
      <c r="B453">
        <v>2125</v>
      </c>
      <c r="C453" t="str">
        <f t="shared" si="7"/>
        <v>ec002125@adm.cfwb.be</v>
      </c>
      <c r="D453">
        <v>4</v>
      </c>
      <c r="E453" t="s">
        <v>51</v>
      </c>
      <c r="F453" t="s">
        <v>718</v>
      </c>
      <c r="G453" t="s">
        <v>719</v>
      </c>
      <c r="H453">
        <v>4100</v>
      </c>
      <c r="I453" t="s">
        <v>720</v>
      </c>
      <c r="J453" t="s">
        <v>55</v>
      </c>
      <c r="K453">
        <v>4255</v>
      </c>
      <c r="L453" t="s">
        <v>719</v>
      </c>
      <c r="M453">
        <v>4100</v>
      </c>
      <c r="N453" t="s">
        <v>720</v>
      </c>
      <c r="O453">
        <v>2</v>
      </c>
      <c r="P453">
        <v>60</v>
      </c>
      <c r="Q453">
        <v>0</v>
      </c>
      <c r="R453">
        <v>341</v>
      </c>
      <c r="T453">
        <v>341</v>
      </c>
    </row>
    <row r="454" spans="1:20" x14ac:dyDescent="0.2">
      <c r="A454">
        <v>4260</v>
      </c>
      <c r="B454">
        <v>2128</v>
      </c>
      <c r="C454" t="str">
        <f t="shared" si="7"/>
        <v>ec002128@adm.cfwb.be</v>
      </c>
      <c r="D454">
        <v>4</v>
      </c>
      <c r="E454">
        <v>2128</v>
      </c>
      <c r="F454" t="s">
        <v>723</v>
      </c>
      <c r="G454" t="s">
        <v>724</v>
      </c>
      <c r="H454">
        <v>4100</v>
      </c>
      <c r="I454" t="s">
        <v>720</v>
      </c>
      <c r="J454" t="s">
        <v>62</v>
      </c>
      <c r="K454">
        <v>4260</v>
      </c>
      <c r="L454" t="s">
        <v>724</v>
      </c>
      <c r="M454">
        <v>4100</v>
      </c>
      <c r="N454" t="s">
        <v>720</v>
      </c>
      <c r="Q454" t="s">
        <v>56</v>
      </c>
      <c r="R454">
        <v>190</v>
      </c>
      <c r="T454">
        <v>190</v>
      </c>
    </row>
    <row r="455" spans="1:20" x14ac:dyDescent="0.2">
      <c r="A455">
        <v>4261</v>
      </c>
      <c r="B455">
        <v>2128</v>
      </c>
      <c r="C455" t="str">
        <f t="shared" si="7"/>
        <v>ec002128@adm.cfwb.be</v>
      </c>
      <c r="D455">
        <v>4</v>
      </c>
      <c r="E455" t="s">
        <v>51</v>
      </c>
      <c r="F455" t="s">
        <v>723</v>
      </c>
      <c r="G455" t="s">
        <v>724</v>
      </c>
      <c r="H455">
        <v>4100</v>
      </c>
      <c r="I455" t="s">
        <v>720</v>
      </c>
      <c r="J455" t="s">
        <v>62</v>
      </c>
      <c r="K455">
        <v>4261</v>
      </c>
      <c r="L455" t="s">
        <v>724</v>
      </c>
      <c r="M455">
        <v>4100</v>
      </c>
      <c r="N455" t="s">
        <v>720</v>
      </c>
      <c r="O455">
        <v>5</v>
      </c>
      <c r="P455">
        <v>72</v>
      </c>
      <c r="Q455">
        <v>0</v>
      </c>
      <c r="R455">
        <v>432</v>
      </c>
      <c r="T455">
        <v>432</v>
      </c>
    </row>
    <row r="456" spans="1:20" x14ac:dyDescent="0.2">
      <c r="A456">
        <v>4262</v>
      </c>
      <c r="B456">
        <v>2129</v>
      </c>
      <c r="C456" t="str">
        <f t="shared" si="7"/>
        <v>ec002129@adm.cfwb.be</v>
      </c>
      <c r="D456">
        <v>4</v>
      </c>
      <c r="E456" t="s">
        <v>51</v>
      </c>
      <c r="F456" t="s">
        <v>191</v>
      </c>
      <c r="G456" t="s">
        <v>725</v>
      </c>
      <c r="H456">
        <v>4100</v>
      </c>
      <c r="I456" t="s">
        <v>720</v>
      </c>
      <c r="J456" t="s">
        <v>55</v>
      </c>
      <c r="K456">
        <v>4262</v>
      </c>
      <c r="L456" t="s">
        <v>726</v>
      </c>
      <c r="M456">
        <v>4100</v>
      </c>
      <c r="N456" t="s">
        <v>720</v>
      </c>
      <c r="O456">
        <v>1</v>
      </c>
      <c r="P456">
        <v>20</v>
      </c>
      <c r="Q456">
        <v>0</v>
      </c>
      <c r="R456">
        <v>84</v>
      </c>
      <c r="T456">
        <v>84</v>
      </c>
    </row>
    <row r="457" spans="1:20" x14ac:dyDescent="0.2">
      <c r="A457">
        <v>4263</v>
      </c>
      <c r="B457">
        <v>2129</v>
      </c>
      <c r="C457" t="str">
        <f t="shared" si="7"/>
        <v>ec002129@adm.cfwb.be</v>
      </c>
      <c r="D457">
        <v>4</v>
      </c>
      <c r="E457" t="s">
        <v>51</v>
      </c>
      <c r="F457" t="s">
        <v>191</v>
      </c>
      <c r="G457" t="s">
        <v>725</v>
      </c>
      <c r="H457">
        <v>4100</v>
      </c>
      <c r="I457" t="s">
        <v>720</v>
      </c>
      <c r="J457" t="s">
        <v>55</v>
      </c>
      <c r="K457">
        <v>4263</v>
      </c>
      <c r="L457" t="s">
        <v>727</v>
      </c>
      <c r="M457">
        <v>4101</v>
      </c>
      <c r="N457" t="s">
        <v>728</v>
      </c>
      <c r="O457">
        <v>5</v>
      </c>
      <c r="P457">
        <v>22</v>
      </c>
      <c r="Q457">
        <v>0</v>
      </c>
      <c r="R457">
        <v>247</v>
      </c>
      <c r="T457">
        <v>247</v>
      </c>
    </row>
    <row r="458" spans="1:20" x14ac:dyDescent="0.2">
      <c r="A458">
        <v>4264</v>
      </c>
      <c r="B458">
        <v>2129</v>
      </c>
      <c r="C458" t="str">
        <f t="shared" si="7"/>
        <v>ec002129@adm.cfwb.be</v>
      </c>
      <c r="D458">
        <v>4</v>
      </c>
      <c r="E458" t="s">
        <v>51</v>
      </c>
      <c r="F458" t="s">
        <v>191</v>
      </c>
      <c r="G458" t="s">
        <v>725</v>
      </c>
      <c r="H458">
        <v>4100</v>
      </c>
      <c r="I458" t="s">
        <v>720</v>
      </c>
      <c r="J458" t="s">
        <v>55</v>
      </c>
      <c r="K458">
        <v>4264</v>
      </c>
      <c r="L458" t="s">
        <v>725</v>
      </c>
      <c r="M458">
        <v>4100</v>
      </c>
      <c r="N458" t="s">
        <v>720</v>
      </c>
      <c r="O458">
        <v>1</v>
      </c>
      <c r="P458">
        <v>76</v>
      </c>
      <c r="Q458">
        <v>0</v>
      </c>
      <c r="R458">
        <v>323</v>
      </c>
      <c r="T458">
        <v>323</v>
      </c>
    </row>
    <row r="459" spans="1:20" x14ac:dyDescent="0.2">
      <c r="A459">
        <v>4265</v>
      </c>
      <c r="B459">
        <v>2125</v>
      </c>
      <c r="C459" t="str">
        <f t="shared" si="7"/>
        <v>ec002125@adm.cfwb.be</v>
      </c>
      <c r="D459">
        <v>4</v>
      </c>
      <c r="E459" t="s">
        <v>51</v>
      </c>
      <c r="F459" t="s">
        <v>718</v>
      </c>
      <c r="G459" t="s">
        <v>719</v>
      </c>
      <c r="H459">
        <v>4100</v>
      </c>
      <c r="I459" t="s">
        <v>720</v>
      </c>
      <c r="J459" t="s">
        <v>55</v>
      </c>
      <c r="K459">
        <v>4265</v>
      </c>
      <c r="L459" t="s">
        <v>721</v>
      </c>
      <c r="M459">
        <v>4100</v>
      </c>
      <c r="N459" t="s">
        <v>720</v>
      </c>
      <c r="O459">
        <v>2</v>
      </c>
      <c r="P459">
        <v>38</v>
      </c>
      <c r="Q459">
        <v>0</v>
      </c>
      <c r="R459">
        <v>168</v>
      </c>
      <c r="T459">
        <v>168</v>
      </c>
    </row>
    <row r="460" spans="1:20" x14ac:dyDescent="0.2">
      <c r="A460">
        <v>4280</v>
      </c>
      <c r="B460">
        <v>2133</v>
      </c>
      <c r="C460" t="str">
        <f t="shared" si="7"/>
        <v>ec002133@adm.cfwb.be</v>
      </c>
      <c r="D460">
        <v>4</v>
      </c>
      <c r="E460" t="s">
        <v>51</v>
      </c>
      <c r="F460" t="s">
        <v>729</v>
      </c>
      <c r="G460" t="s">
        <v>730</v>
      </c>
      <c r="H460">
        <v>4101</v>
      </c>
      <c r="I460" t="s">
        <v>728</v>
      </c>
      <c r="J460" t="s">
        <v>62</v>
      </c>
      <c r="K460">
        <v>4280</v>
      </c>
      <c r="L460" t="s">
        <v>730</v>
      </c>
      <c r="M460">
        <v>4101</v>
      </c>
      <c r="N460" t="s">
        <v>728</v>
      </c>
      <c r="O460">
        <v>4</v>
      </c>
      <c r="P460">
        <v>102</v>
      </c>
      <c r="Q460">
        <v>0</v>
      </c>
      <c r="R460">
        <v>467</v>
      </c>
      <c r="T460">
        <v>467</v>
      </c>
    </row>
    <row r="461" spans="1:20" x14ac:dyDescent="0.2">
      <c r="A461">
        <v>4344</v>
      </c>
      <c r="B461">
        <v>2159</v>
      </c>
      <c r="C461" t="str">
        <f t="shared" si="7"/>
        <v>ec002159@adm.cfwb.be</v>
      </c>
      <c r="D461">
        <v>4</v>
      </c>
      <c r="E461" t="s">
        <v>51</v>
      </c>
      <c r="F461" t="s">
        <v>1288</v>
      </c>
      <c r="G461" t="s">
        <v>1289</v>
      </c>
      <c r="H461">
        <v>4630</v>
      </c>
      <c r="I461" t="s">
        <v>1290</v>
      </c>
      <c r="J461" t="s">
        <v>1098</v>
      </c>
      <c r="K461">
        <v>4344</v>
      </c>
      <c r="L461" t="s">
        <v>1289</v>
      </c>
      <c r="M461">
        <v>4630</v>
      </c>
      <c r="N461" t="s">
        <v>1290</v>
      </c>
      <c r="O461">
        <v>9</v>
      </c>
      <c r="P461">
        <v>0</v>
      </c>
      <c r="Q461">
        <v>0</v>
      </c>
      <c r="R461">
        <v>903</v>
      </c>
      <c r="T461">
        <v>903</v>
      </c>
    </row>
    <row r="462" spans="1:20" x14ac:dyDescent="0.2">
      <c r="A462">
        <v>4373</v>
      </c>
      <c r="B462">
        <v>2174</v>
      </c>
      <c r="C462" t="str">
        <f t="shared" si="7"/>
        <v>ec002174@adm.cfwb.be</v>
      </c>
      <c r="D462">
        <v>4</v>
      </c>
      <c r="E462" t="s">
        <v>51</v>
      </c>
      <c r="F462" t="s">
        <v>1292</v>
      </c>
      <c r="G462" t="s">
        <v>1293</v>
      </c>
      <c r="H462">
        <v>4600</v>
      </c>
      <c r="I462" t="s">
        <v>735</v>
      </c>
      <c r="J462" t="s">
        <v>1098</v>
      </c>
      <c r="K462">
        <v>4373</v>
      </c>
      <c r="L462" t="s">
        <v>1293</v>
      </c>
      <c r="M462">
        <v>4600</v>
      </c>
      <c r="N462" t="s">
        <v>735</v>
      </c>
      <c r="O462">
        <v>12</v>
      </c>
      <c r="P462">
        <v>0</v>
      </c>
      <c r="Q462">
        <v>0</v>
      </c>
      <c r="R462">
        <v>1319</v>
      </c>
      <c r="T462">
        <v>1319</v>
      </c>
    </row>
    <row r="463" spans="1:20" x14ac:dyDescent="0.2">
      <c r="A463">
        <v>4375</v>
      </c>
      <c r="B463">
        <v>2175</v>
      </c>
      <c r="C463" t="str">
        <f t="shared" si="7"/>
        <v>ec002175@adm.cfwb.be</v>
      </c>
      <c r="D463">
        <v>4</v>
      </c>
      <c r="E463" t="s">
        <v>51</v>
      </c>
      <c r="F463" t="s">
        <v>733</v>
      </c>
      <c r="G463" t="s">
        <v>734</v>
      </c>
      <c r="H463">
        <v>4600</v>
      </c>
      <c r="I463" t="s">
        <v>735</v>
      </c>
      <c r="J463" t="s">
        <v>55</v>
      </c>
      <c r="K463">
        <v>4375</v>
      </c>
      <c r="L463" t="s">
        <v>734</v>
      </c>
      <c r="M463">
        <v>4600</v>
      </c>
      <c r="N463" t="s">
        <v>735</v>
      </c>
      <c r="O463">
        <v>17</v>
      </c>
      <c r="P463">
        <v>0</v>
      </c>
      <c r="Q463">
        <v>0</v>
      </c>
      <c r="R463">
        <v>455</v>
      </c>
      <c r="T463">
        <v>455</v>
      </c>
    </row>
    <row r="464" spans="1:20" x14ac:dyDescent="0.2">
      <c r="A464">
        <v>4376</v>
      </c>
      <c r="B464">
        <v>2176</v>
      </c>
      <c r="C464" t="str">
        <f t="shared" si="7"/>
        <v>ec002176@adm.cfwb.be</v>
      </c>
      <c r="D464">
        <v>4</v>
      </c>
      <c r="E464" t="s">
        <v>51</v>
      </c>
      <c r="F464" t="s">
        <v>738</v>
      </c>
      <c r="G464" t="s">
        <v>734</v>
      </c>
      <c r="H464">
        <v>4600</v>
      </c>
      <c r="I464" t="s">
        <v>735</v>
      </c>
      <c r="J464" t="s">
        <v>55</v>
      </c>
      <c r="K464">
        <v>4376</v>
      </c>
      <c r="L464" t="s">
        <v>734</v>
      </c>
      <c r="M464">
        <v>4600</v>
      </c>
      <c r="N464" t="s">
        <v>735</v>
      </c>
      <c r="O464">
        <v>19</v>
      </c>
      <c r="P464">
        <v>0</v>
      </c>
      <c r="Q464">
        <v>0</v>
      </c>
      <c r="R464">
        <v>659</v>
      </c>
      <c r="T464">
        <v>659</v>
      </c>
    </row>
    <row r="465" spans="1:20" x14ac:dyDescent="0.2">
      <c r="A465">
        <v>4377</v>
      </c>
      <c r="B465">
        <v>2177</v>
      </c>
      <c r="C465" t="str">
        <f t="shared" si="7"/>
        <v>ec002177@adm.cfwb.be</v>
      </c>
      <c r="D465">
        <v>4</v>
      </c>
      <c r="E465" t="s">
        <v>51</v>
      </c>
      <c r="F465" t="s">
        <v>739</v>
      </c>
      <c r="G465" t="s">
        <v>740</v>
      </c>
      <c r="H465">
        <v>4600</v>
      </c>
      <c r="I465" t="s">
        <v>735</v>
      </c>
      <c r="J465" t="s">
        <v>55</v>
      </c>
      <c r="K465">
        <v>4377</v>
      </c>
      <c r="L465" t="s">
        <v>740</v>
      </c>
      <c r="M465">
        <v>4600</v>
      </c>
      <c r="N465" t="s">
        <v>735</v>
      </c>
      <c r="O465">
        <v>11</v>
      </c>
      <c r="P465">
        <v>0</v>
      </c>
      <c r="Q465">
        <v>0</v>
      </c>
      <c r="R465">
        <v>719</v>
      </c>
      <c r="T465">
        <v>719</v>
      </c>
    </row>
    <row r="466" spans="1:20" x14ac:dyDescent="0.2">
      <c r="A466">
        <v>4378</v>
      </c>
      <c r="B466">
        <v>2177</v>
      </c>
      <c r="C466" t="str">
        <f t="shared" si="7"/>
        <v>ec002177@adm.cfwb.be</v>
      </c>
      <c r="D466">
        <v>4</v>
      </c>
      <c r="E466" t="s">
        <v>51</v>
      </c>
      <c r="F466" t="s">
        <v>739</v>
      </c>
      <c r="G466" t="s">
        <v>740</v>
      </c>
      <c r="H466">
        <v>4600</v>
      </c>
      <c r="I466" t="s">
        <v>735</v>
      </c>
      <c r="J466" t="s">
        <v>55</v>
      </c>
      <c r="K466">
        <v>4378</v>
      </c>
      <c r="L466" t="s">
        <v>741</v>
      </c>
      <c r="M466">
        <v>4600</v>
      </c>
      <c r="N466" t="s">
        <v>735</v>
      </c>
      <c r="O466">
        <v>8</v>
      </c>
      <c r="P466">
        <v>0</v>
      </c>
      <c r="Q466">
        <v>0</v>
      </c>
      <c r="R466">
        <v>228</v>
      </c>
      <c r="T466">
        <v>228</v>
      </c>
    </row>
    <row r="467" spans="1:20" x14ac:dyDescent="0.2">
      <c r="A467">
        <v>4412</v>
      </c>
      <c r="B467">
        <v>2101</v>
      </c>
      <c r="C467" t="str">
        <f t="shared" si="7"/>
        <v>ec002101@adm.cfwb.be</v>
      </c>
      <c r="D467">
        <v>4</v>
      </c>
      <c r="E467" t="s">
        <v>51</v>
      </c>
      <c r="F467" t="s">
        <v>1278</v>
      </c>
      <c r="G467" t="s">
        <v>1279</v>
      </c>
      <c r="H467">
        <v>4420</v>
      </c>
      <c r="I467" t="s">
        <v>1280</v>
      </c>
      <c r="J467" t="s">
        <v>1098</v>
      </c>
      <c r="K467">
        <v>4412</v>
      </c>
      <c r="L467" t="s">
        <v>1281</v>
      </c>
      <c r="M467">
        <v>4460</v>
      </c>
      <c r="N467" t="s">
        <v>1282</v>
      </c>
      <c r="O467">
        <v>1</v>
      </c>
      <c r="P467">
        <v>24</v>
      </c>
      <c r="Q467">
        <v>0</v>
      </c>
      <c r="R467">
        <v>120</v>
      </c>
      <c r="T467">
        <v>120</v>
      </c>
    </row>
    <row r="468" spans="1:20" x14ac:dyDescent="0.2">
      <c r="A468">
        <v>4463</v>
      </c>
      <c r="B468">
        <v>2215</v>
      </c>
      <c r="C468" t="str">
        <f t="shared" si="7"/>
        <v>ec002215@adm.cfwb.be</v>
      </c>
      <c r="D468">
        <v>4</v>
      </c>
      <c r="E468" t="s">
        <v>51</v>
      </c>
      <c r="F468" t="s">
        <v>742</v>
      </c>
      <c r="G468" t="s">
        <v>743</v>
      </c>
      <c r="H468">
        <v>4400</v>
      </c>
      <c r="I468" t="s">
        <v>744</v>
      </c>
      <c r="J468" t="s">
        <v>62</v>
      </c>
      <c r="K468">
        <v>4463</v>
      </c>
      <c r="L468" t="s">
        <v>743</v>
      </c>
      <c r="M468">
        <v>4400</v>
      </c>
      <c r="N468" t="s">
        <v>744</v>
      </c>
      <c r="O468">
        <v>5</v>
      </c>
      <c r="P468">
        <v>59</v>
      </c>
      <c r="Q468">
        <v>0</v>
      </c>
      <c r="R468">
        <v>868</v>
      </c>
      <c r="T468">
        <v>868</v>
      </c>
    </row>
    <row r="469" spans="1:20" x14ac:dyDescent="0.2">
      <c r="A469">
        <v>4519</v>
      </c>
      <c r="B469">
        <v>2247</v>
      </c>
      <c r="C469" t="str">
        <f t="shared" si="7"/>
        <v>ec002247@adm.cfwb.be</v>
      </c>
      <c r="D469">
        <v>5</v>
      </c>
      <c r="E469" t="s">
        <v>51</v>
      </c>
      <c r="F469" t="s">
        <v>748</v>
      </c>
      <c r="G469" t="s">
        <v>749</v>
      </c>
      <c r="H469">
        <v>4650</v>
      </c>
      <c r="I469" t="s">
        <v>747</v>
      </c>
      <c r="J469" t="s">
        <v>55</v>
      </c>
      <c r="K469">
        <v>4519</v>
      </c>
      <c r="L469" t="s">
        <v>749</v>
      </c>
      <c r="M469">
        <v>4650</v>
      </c>
      <c r="N469" t="s">
        <v>747</v>
      </c>
      <c r="O469">
        <v>15</v>
      </c>
      <c r="P469">
        <v>0</v>
      </c>
      <c r="Q469">
        <v>0</v>
      </c>
      <c r="R469">
        <v>565</v>
      </c>
      <c r="T469">
        <v>565</v>
      </c>
    </row>
    <row r="470" spans="1:20" x14ac:dyDescent="0.2">
      <c r="A470">
        <v>4520</v>
      </c>
      <c r="B470">
        <v>2248</v>
      </c>
      <c r="C470" t="str">
        <f t="shared" si="7"/>
        <v>ec002248@adm.cfwb.be</v>
      </c>
      <c r="D470">
        <v>5</v>
      </c>
      <c r="E470" t="s">
        <v>51</v>
      </c>
      <c r="F470" t="s">
        <v>70</v>
      </c>
      <c r="G470" t="s">
        <v>750</v>
      </c>
      <c r="H470">
        <v>4650</v>
      </c>
      <c r="I470" t="s">
        <v>747</v>
      </c>
      <c r="J470" t="s">
        <v>55</v>
      </c>
      <c r="K470">
        <v>4520</v>
      </c>
      <c r="L470" t="s">
        <v>750</v>
      </c>
      <c r="M470">
        <v>4650</v>
      </c>
      <c r="N470" t="s">
        <v>747</v>
      </c>
      <c r="O470">
        <v>13</v>
      </c>
      <c r="P470">
        <v>0</v>
      </c>
      <c r="Q470">
        <v>0</v>
      </c>
      <c r="R470">
        <v>932</v>
      </c>
      <c r="T470">
        <v>932</v>
      </c>
    </row>
    <row r="471" spans="1:20" x14ac:dyDescent="0.2">
      <c r="A471">
        <v>4521</v>
      </c>
      <c r="B471">
        <v>2249</v>
      </c>
      <c r="C471" t="str">
        <f t="shared" si="7"/>
        <v>ec002249@adm.cfwb.be</v>
      </c>
      <c r="D471">
        <v>5</v>
      </c>
      <c r="E471" t="s">
        <v>51</v>
      </c>
      <c r="F471" t="s">
        <v>751</v>
      </c>
      <c r="G471" t="s">
        <v>749</v>
      </c>
      <c r="H471">
        <v>4650</v>
      </c>
      <c r="I471" t="s">
        <v>747</v>
      </c>
      <c r="J471" t="s">
        <v>55</v>
      </c>
      <c r="K471">
        <v>4521</v>
      </c>
      <c r="L471" t="s">
        <v>749</v>
      </c>
      <c r="M471">
        <v>4650</v>
      </c>
      <c r="N471" t="s">
        <v>747</v>
      </c>
      <c r="O471">
        <v>17</v>
      </c>
      <c r="P471">
        <v>0</v>
      </c>
      <c r="Q471">
        <v>0</v>
      </c>
      <c r="R471">
        <v>430</v>
      </c>
      <c r="T471">
        <v>430</v>
      </c>
    </row>
    <row r="472" spans="1:20" x14ac:dyDescent="0.2">
      <c r="A472">
        <v>4560</v>
      </c>
      <c r="B472">
        <v>2272</v>
      </c>
      <c r="C472" t="str">
        <f t="shared" si="7"/>
        <v>ec002272@adm.cfwb.be</v>
      </c>
      <c r="D472">
        <v>5</v>
      </c>
      <c r="E472" t="s">
        <v>51</v>
      </c>
      <c r="F472" t="s">
        <v>1296</v>
      </c>
      <c r="G472" t="s">
        <v>1297</v>
      </c>
      <c r="H472">
        <v>4960</v>
      </c>
      <c r="I472" t="s">
        <v>753</v>
      </c>
      <c r="J472" t="s">
        <v>1098</v>
      </c>
      <c r="K472">
        <v>4560</v>
      </c>
      <c r="L472" t="s">
        <v>1297</v>
      </c>
      <c r="M472">
        <v>4960</v>
      </c>
      <c r="N472" t="s">
        <v>753</v>
      </c>
      <c r="O472">
        <v>11</v>
      </c>
      <c r="P472">
        <v>0</v>
      </c>
      <c r="Q472">
        <v>0</v>
      </c>
      <c r="R472">
        <v>437</v>
      </c>
      <c r="T472">
        <v>437</v>
      </c>
    </row>
    <row r="473" spans="1:20" x14ac:dyDescent="0.2">
      <c r="A473">
        <v>4561</v>
      </c>
      <c r="B473">
        <v>2273</v>
      </c>
      <c r="C473" t="str">
        <f t="shared" si="7"/>
        <v>ec002273@adm.cfwb.be</v>
      </c>
      <c r="D473">
        <v>5</v>
      </c>
      <c r="E473" t="s">
        <v>51</v>
      </c>
      <c r="F473" t="s">
        <v>57</v>
      </c>
      <c r="G473" t="s">
        <v>752</v>
      </c>
      <c r="H473">
        <v>4960</v>
      </c>
      <c r="I473" t="s">
        <v>753</v>
      </c>
      <c r="J473" t="s">
        <v>55</v>
      </c>
      <c r="K473">
        <v>4561</v>
      </c>
      <c r="L473" t="s">
        <v>752</v>
      </c>
      <c r="M473">
        <v>4960</v>
      </c>
      <c r="N473" t="s">
        <v>753</v>
      </c>
      <c r="O473">
        <v>11</v>
      </c>
      <c r="P473">
        <v>0</v>
      </c>
      <c r="Q473">
        <v>0</v>
      </c>
      <c r="R473">
        <v>363</v>
      </c>
      <c r="T473">
        <v>363</v>
      </c>
    </row>
    <row r="474" spans="1:20" x14ac:dyDescent="0.2">
      <c r="A474">
        <v>4584</v>
      </c>
      <c r="B474">
        <v>2354</v>
      </c>
      <c r="C474" t="str">
        <f t="shared" si="7"/>
        <v>ec002354@adm.cfwb.be</v>
      </c>
      <c r="D474">
        <v>5</v>
      </c>
      <c r="E474" t="s">
        <v>51</v>
      </c>
      <c r="F474" t="s">
        <v>1304</v>
      </c>
      <c r="G474" t="s">
        <v>1305</v>
      </c>
      <c r="H474">
        <v>4800</v>
      </c>
      <c r="I474" t="s">
        <v>773</v>
      </c>
      <c r="J474" t="s">
        <v>1098</v>
      </c>
      <c r="K474">
        <v>4584</v>
      </c>
      <c r="L474" t="s">
        <v>1306</v>
      </c>
      <c r="M474">
        <v>4860</v>
      </c>
      <c r="N474" t="s">
        <v>1307</v>
      </c>
      <c r="O474">
        <v>6</v>
      </c>
      <c r="P474">
        <v>0</v>
      </c>
      <c r="Q474">
        <v>0</v>
      </c>
      <c r="R474">
        <v>405</v>
      </c>
      <c r="T474">
        <v>405</v>
      </c>
    </row>
    <row r="475" spans="1:20" x14ac:dyDescent="0.2">
      <c r="A475">
        <v>4593</v>
      </c>
      <c r="B475">
        <v>2284</v>
      </c>
      <c r="C475" t="str">
        <f t="shared" si="7"/>
        <v>ec002284@adm.cfwb.be</v>
      </c>
      <c r="D475">
        <v>5</v>
      </c>
      <c r="E475" t="s">
        <v>51</v>
      </c>
      <c r="F475" t="s">
        <v>1299</v>
      </c>
      <c r="G475" t="s">
        <v>1300</v>
      </c>
      <c r="H475">
        <v>4900</v>
      </c>
      <c r="I475" t="s">
        <v>764</v>
      </c>
      <c r="J475" t="s">
        <v>1098</v>
      </c>
      <c r="K475">
        <v>4593</v>
      </c>
      <c r="L475" t="s">
        <v>1300</v>
      </c>
      <c r="M475">
        <v>4900</v>
      </c>
      <c r="N475" t="s">
        <v>764</v>
      </c>
      <c r="O475">
        <v>12</v>
      </c>
      <c r="P475">
        <v>0</v>
      </c>
      <c r="Q475">
        <v>0</v>
      </c>
      <c r="R475">
        <v>299</v>
      </c>
      <c r="T475">
        <v>299</v>
      </c>
    </row>
    <row r="476" spans="1:20" x14ac:dyDescent="0.2">
      <c r="A476">
        <v>4596</v>
      </c>
      <c r="B476">
        <v>2308</v>
      </c>
      <c r="C476" t="str">
        <f t="shared" si="7"/>
        <v>ec002308@adm.cfwb.be</v>
      </c>
      <c r="D476">
        <v>5</v>
      </c>
      <c r="E476" t="s">
        <v>51</v>
      </c>
      <c r="F476" t="s">
        <v>760</v>
      </c>
      <c r="G476" t="s">
        <v>761</v>
      </c>
      <c r="H476">
        <v>4910</v>
      </c>
      <c r="I476" t="s">
        <v>762</v>
      </c>
      <c r="J476" t="s">
        <v>55</v>
      </c>
      <c r="K476">
        <v>4596</v>
      </c>
      <c r="L476" t="s">
        <v>763</v>
      </c>
      <c r="M476">
        <v>4900</v>
      </c>
      <c r="N476" t="s">
        <v>764</v>
      </c>
      <c r="O476">
        <v>7</v>
      </c>
      <c r="P476">
        <v>0</v>
      </c>
      <c r="Q476">
        <v>0</v>
      </c>
      <c r="R476">
        <v>97</v>
      </c>
      <c r="T476">
        <v>97</v>
      </c>
    </row>
    <row r="477" spans="1:20" x14ac:dyDescent="0.2">
      <c r="A477">
        <v>4598</v>
      </c>
      <c r="B477">
        <v>2284</v>
      </c>
      <c r="C477" t="str">
        <f t="shared" si="7"/>
        <v>ec002284@adm.cfwb.be</v>
      </c>
      <c r="D477">
        <v>5</v>
      </c>
      <c r="E477" t="s">
        <v>51</v>
      </c>
      <c r="F477" t="s">
        <v>1299</v>
      </c>
      <c r="G477" t="s">
        <v>1300</v>
      </c>
      <c r="H477">
        <v>4900</v>
      </c>
      <c r="I477" t="s">
        <v>764</v>
      </c>
      <c r="J477" t="s">
        <v>1098</v>
      </c>
      <c r="K477">
        <v>4598</v>
      </c>
      <c r="L477" t="s">
        <v>1301</v>
      </c>
      <c r="M477">
        <v>4900</v>
      </c>
      <c r="N477" t="s">
        <v>764</v>
      </c>
      <c r="O477">
        <v>11</v>
      </c>
      <c r="P477">
        <v>0</v>
      </c>
      <c r="Q477">
        <v>0</v>
      </c>
      <c r="R477">
        <v>199</v>
      </c>
      <c r="T477">
        <v>199</v>
      </c>
    </row>
    <row r="478" spans="1:20" x14ac:dyDescent="0.2">
      <c r="A478">
        <v>4617</v>
      </c>
      <c r="B478">
        <v>2272</v>
      </c>
      <c r="C478" t="str">
        <f t="shared" si="7"/>
        <v>ec002272@adm.cfwb.be</v>
      </c>
      <c r="D478">
        <v>5</v>
      </c>
      <c r="E478" t="s">
        <v>51</v>
      </c>
      <c r="F478" t="s">
        <v>1296</v>
      </c>
      <c r="G478" t="s">
        <v>1297</v>
      </c>
      <c r="H478">
        <v>4960</v>
      </c>
      <c r="I478" t="s">
        <v>753</v>
      </c>
      <c r="J478" t="s">
        <v>1098</v>
      </c>
      <c r="K478">
        <v>4617</v>
      </c>
      <c r="L478" t="s">
        <v>1298</v>
      </c>
      <c r="M478">
        <v>4970</v>
      </c>
      <c r="N478" t="s">
        <v>756</v>
      </c>
      <c r="O478">
        <v>13</v>
      </c>
      <c r="P478">
        <v>0</v>
      </c>
      <c r="Q478">
        <v>0</v>
      </c>
      <c r="R478">
        <v>222</v>
      </c>
      <c r="T478">
        <v>222</v>
      </c>
    </row>
    <row r="479" spans="1:20" x14ac:dyDescent="0.2">
      <c r="A479">
        <v>4618</v>
      </c>
      <c r="B479">
        <v>2292</v>
      </c>
      <c r="C479" t="str">
        <f t="shared" si="7"/>
        <v>ec002292@adm.cfwb.be</v>
      </c>
      <c r="D479">
        <v>5</v>
      </c>
      <c r="E479" t="s">
        <v>51</v>
      </c>
      <c r="F479" t="s">
        <v>754</v>
      </c>
      <c r="G479" t="s">
        <v>755</v>
      </c>
      <c r="H479">
        <v>4970</v>
      </c>
      <c r="I479" t="s">
        <v>756</v>
      </c>
      <c r="J479" t="s">
        <v>55</v>
      </c>
      <c r="K479">
        <v>4618</v>
      </c>
      <c r="L479" t="s">
        <v>755</v>
      </c>
      <c r="M479">
        <v>4970</v>
      </c>
      <c r="N479" t="s">
        <v>756</v>
      </c>
      <c r="O479">
        <v>17</v>
      </c>
      <c r="P479">
        <v>0</v>
      </c>
      <c r="Q479">
        <v>0</v>
      </c>
      <c r="R479">
        <v>269</v>
      </c>
      <c r="T479">
        <v>269</v>
      </c>
    </row>
    <row r="480" spans="1:20" x14ac:dyDescent="0.2">
      <c r="A480">
        <v>4619</v>
      </c>
      <c r="B480">
        <v>2293</v>
      </c>
      <c r="C480" t="str">
        <f t="shared" si="7"/>
        <v>ec002293@adm.cfwb.be</v>
      </c>
      <c r="D480">
        <v>5</v>
      </c>
      <c r="E480" t="s">
        <v>51</v>
      </c>
      <c r="F480" t="s">
        <v>759</v>
      </c>
      <c r="G480" t="s">
        <v>755</v>
      </c>
      <c r="H480">
        <v>4970</v>
      </c>
      <c r="I480" t="s">
        <v>756</v>
      </c>
      <c r="J480" t="s">
        <v>55</v>
      </c>
      <c r="K480">
        <v>4619</v>
      </c>
      <c r="L480" t="s">
        <v>755</v>
      </c>
      <c r="M480">
        <v>4970</v>
      </c>
      <c r="N480" t="s">
        <v>756</v>
      </c>
      <c r="O480">
        <v>18</v>
      </c>
      <c r="P480">
        <v>0</v>
      </c>
      <c r="Q480">
        <v>0</v>
      </c>
      <c r="R480">
        <v>482</v>
      </c>
      <c r="T480">
        <v>482</v>
      </c>
    </row>
    <row r="481" spans="1:20" x14ac:dyDescent="0.2">
      <c r="A481">
        <v>4639</v>
      </c>
      <c r="B481">
        <v>2308</v>
      </c>
      <c r="C481" t="str">
        <f t="shared" si="7"/>
        <v>ec002308@adm.cfwb.be</v>
      </c>
      <c r="D481">
        <v>5</v>
      </c>
      <c r="E481" t="s">
        <v>51</v>
      </c>
      <c r="F481" t="s">
        <v>760</v>
      </c>
      <c r="G481" t="s">
        <v>761</v>
      </c>
      <c r="H481">
        <v>4910</v>
      </c>
      <c r="I481" t="s">
        <v>762</v>
      </c>
      <c r="J481" t="s">
        <v>55</v>
      </c>
      <c r="K481">
        <v>4639</v>
      </c>
      <c r="L481" t="s">
        <v>761</v>
      </c>
      <c r="M481">
        <v>4910</v>
      </c>
      <c r="N481" t="s">
        <v>762</v>
      </c>
      <c r="O481">
        <v>18</v>
      </c>
      <c r="P481">
        <v>0</v>
      </c>
      <c r="Q481">
        <v>0</v>
      </c>
      <c r="R481">
        <v>576</v>
      </c>
      <c r="T481">
        <v>576</v>
      </c>
    </row>
    <row r="482" spans="1:20" x14ac:dyDescent="0.2">
      <c r="A482">
        <v>4640</v>
      </c>
      <c r="B482">
        <v>2309</v>
      </c>
      <c r="C482" t="str">
        <f t="shared" si="7"/>
        <v>ec002309@adm.cfwb.be</v>
      </c>
      <c r="D482">
        <v>5</v>
      </c>
      <c r="E482" t="s">
        <v>51</v>
      </c>
      <c r="F482" t="s">
        <v>765</v>
      </c>
      <c r="G482" t="s">
        <v>761</v>
      </c>
      <c r="H482">
        <v>4910</v>
      </c>
      <c r="I482" t="s">
        <v>762</v>
      </c>
      <c r="J482" t="s">
        <v>55</v>
      </c>
      <c r="K482">
        <v>4640</v>
      </c>
      <c r="L482" t="s">
        <v>761</v>
      </c>
      <c r="M482">
        <v>4910</v>
      </c>
      <c r="N482" t="s">
        <v>762</v>
      </c>
      <c r="O482">
        <v>17</v>
      </c>
      <c r="P482">
        <v>0</v>
      </c>
      <c r="Q482">
        <v>0</v>
      </c>
      <c r="R482">
        <v>346</v>
      </c>
      <c r="T482">
        <v>346</v>
      </c>
    </row>
    <row r="483" spans="1:20" x14ac:dyDescent="0.2">
      <c r="A483">
        <v>4641</v>
      </c>
      <c r="B483">
        <v>2310</v>
      </c>
      <c r="C483" t="str">
        <f t="shared" si="7"/>
        <v>ec002310@adm.cfwb.be</v>
      </c>
      <c r="D483">
        <v>5</v>
      </c>
      <c r="E483" t="s">
        <v>51</v>
      </c>
      <c r="F483" t="s">
        <v>766</v>
      </c>
      <c r="G483" t="s">
        <v>767</v>
      </c>
      <c r="H483">
        <v>4910</v>
      </c>
      <c r="I483" t="s">
        <v>768</v>
      </c>
      <c r="J483" t="s">
        <v>62</v>
      </c>
      <c r="K483">
        <v>4641</v>
      </c>
      <c r="L483" t="s">
        <v>767</v>
      </c>
      <c r="M483">
        <v>4910</v>
      </c>
      <c r="N483" t="s">
        <v>768</v>
      </c>
      <c r="O483">
        <v>14</v>
      </c>
      <c r="P483">
        <v>0</v>
      </c>
      <c r="Q483">
        <v>0</v>
      </c>
      <c r="R483">
        <v>864</v>
      </c>
      <c r="T483">
        <v>864</v>
      </c>
    </row>
    <row r="484" spans="1:20" x14ac:dyDescent="0.2">
      <c r="A484">
        <v>4676</v>
      </c>
      <c r="B484">
        <v>2334</v>
      </c>
      <c r="C484" t="str">
        <f t="shared" si="7"/>
        <v>ec002334@adm.cfwb.be</v>
      </c>
      <c r="D484">
        <v>5</v>
      </c>
      <c r="E484" t="s">
        <v>51</v>
      </c>
      <c r="F484" t="s">
        <v>1302</v>
      </c>
      <c r="G484" t="s">
        <v>1303</v>
      </c>
      <c r="H484">
        <v>4800</v>
      </c>
      <c r="I484" t="s">
        <v>773</v>
      </c>
      <c r="J484" t="s">
        <v>1098</v>
      </c>
      <c r="K484">
        <v>4676</v>
      </c>
      <c r="L484" t="s">
        <v>1303</v>
      </c>
      <c r="M484">
        <v>4800</v>
      </c>
      <c r="N484" t="s">
        <v>773</v>
      </c>
      <c r="O484">
        <v>6</v>
      </c>
      <c r="P484">
        <v>0</v>
      </c>
      <c r="Q484">
        <v>0</v>
      </c>
      <c r="R484">
        <v>791</v>
      </c>
      <c r="T484">
        <v>791</v>
      </c>
    </row>
    <row r="485" spans="1:20" x14ac:dyDescent="0.2">
      <c r="A485">
        <v>4677</v>
      </c>
      <c r="B485">
        <v>2335</v>
      </c>
      <c r="C485" t="str">
        <f t="shared" si="7"/>
        <v>ec002335@adm.cfwb.be</v>
      </c>
      <c r="D485">
        <v>5</v>
      </c>
      <c r="E485" t="s">
        <v>51</v>
      </c>
      <c r="F485" t="s">
        <v>57</v>
      </c>
      <c r="G485" t="s">
        <v>769</v>
      </c>
      <c r="H485">
        <v>4802</v>
      </c>
      <c r="I485" t="s">
        <v>770</v>
      </c>
      <c r="J485" t="s">
        <v>55</v>
      </c>
      <c r="K485">
        <v>4677</v>
      </c>
      <c r="L485" t="s">
        <v>769</v>
      </c>
      <c r="M485">
        <v>4802</v>
      </c>
      <c r="N485" t="s">
        <v>770</v>
      </c>
      <c r="O485">
        <v>12</v>
      </c>
      <c r="P485">
        <v>0</v>
      </c>
      <c r="Q485">
        <v>0</v>
      </c>
      <c r="R485">
        <v>1041</v>
      </c>
      <c r="T485">
        <v>1041</v>
      </c>
    </row>
    <row r="486" spans="1:20" x14ac:dyDescent="0.2">
      <c r="A486">
        <v>4682</v>
      </c>
      <c r="B486">
        <v>2337</v>
      </c>
      <c r="C486" t="str">
        <f t="shared" si="7"/>
        <v>ec002337@adm.cfwb.be</v>
      </c>
      <c r="D486">
        <v>5</v>
      </c>
      <c r="E486" t="s">
        <v>51</v>
      </c>
      <c r="F486" t="s">
        <v>771</v>
      </c>
      <c r="G486" t="s">
        <v>772</v>
      </c>
      <c r="H486">
        <v>4800</v>
      </c>
      <c r="I486" t="s">
        <v>773</v>
      </c>
      <c r="J486" t="s">
        <v>55</v>
      </c>
      <c r="K486">
        <v>4682</v>
      </c>
      <c r="L486" t="s">
        <v>772</v>
      </c>
      <c r="M486">
        <v>4800</v>
      </c>
      <c r="N486" t="s">
        <v>773</v>
      </c>
      <c r="O486">
        <v>15</v>
      </c>
      <c r="P486">
        <v>0</v>
      </c>
      <c r="Q486">
        <v>0</v>
      </c>
      <c r="R486">
        <v>746</v>
      </c>
      <c r="T486">
        <v>746</v>
      </c>
    </row>
    <row r="487" spans="1:20" x14ac:dyDescent="0.2">
      <c r="A487">
        <v>4684</v>
      </c>
      <c r="B487">
        <v>2339</v>
      </c>
      <c r="C487" t="str">
        <f t="shared" si="7"/>
        <v>ec002339@adm.cfwb.be</v>
      </c>
      <c r="D487">
        <v>5</v>
      </c>
      <c r="E487">
        <v>2339</v>
      </c>
      <c r="F487" t="s">
        <v>774</v>
      </c>
      <c r="G487" t="s">
        <v>775</v>
      </c>
      <c r="H487">
        <v>4800</v>
      </c>
      <c r="I487" t="s">
        <v>773</v>
      </c>
      <c r="J487" t="s">
        <v>62</v>
      </c>
      <c r="K487">
        <v>4684</v>
      </c>
      <c r="L487" t="s">
        <v>775</v>
      </c>
      <c r="M487">
        <v>4800</v>
      </c>
      <c r="N487" t="s">
        <v>773</v>
      </c>
      <c r="Q487" t="s">
        <v>56</v>
      </c>
      <c r="R487">
        <v>108</v>
      </c>
      <c r="T487">
        <v>108</v>
      </c>
    </row>
    <row r="488" spans="1:20" x14ac:dyDescent="0.2">
      <c r="A488">
        <v>4685</v>
      </c>
      <c r="B488">
        <v>2339</v>
      </c>
      <c r="C488" t="str">
        <f t="shared" si="7"/>
        <v>ec002339@adm.cfwb.be</v>
      </c>
      <c r="D488">
        <v>5</v>
      </c>
      <c r="E488" t="s">
        <v>51</v>
      </c>
      <c r="F488" t="s">
        <v>774</v>
      </c>
      <c r="G488" t="s">
        <v>775</v>
      </c>
      <c r="H488">
        <v>4800</v>
      </c>
      <c r="I488" t="s">
        <v>773</v>
      </c>
      <c r="J488" t="s">
        <v>62</v>
      </c>
      <c r="K488">
        <v>4685</v>
      </c>
      <c r="L488" t="s">
        <v>775</v>
      </c>
      <c r="M488">
        <v>4800</v>
      </c>
      <c r="N488" t="s">
        <v>773</v>
      </c>
      <c r="O488">
        <v>4</v>
      </c>
      <c r="P488">
        <v>29</v>
      </c>
      <c r="Q488">
        <v>0</v>
      </c>
      <c r="R488">
        <v>345</v>
      </c>
      <c r="T488">
        <v>345</v>
      </c>
    </row>
    <row r="489" spans="1:20" x14ac:dyDescent="0.2">
      <c r="A489">
        <v>4695</v>
      </c>
      <c r="B489">
        <v>2344</v>
      </c>
      <c r="C489" t="str">
        <f t="shared" si="7"/>
        <v>ec002344@adm.cfwb.be</v>
      </c>
      <c r="D489">
        <v>5</v>
      </c>
      <c r="E489" t="s">
        <v>51</v>
      </c>
      <c r="F489" t="s">
        <v>777</v>
      </c>
      <c r="G489" t="s">
        <v>778</v>
      </c>
      <c r="H489">
        <v>4800</v>
      </c>
      <c r="I489" t="s">
        <v>773</v>
      </c>
      <c r="J489" t="s">
        <v>55</v>
      </c>
      <c r="K489">
        <v>4695</v>
      </c>
      <c r="L489" t="s">
        <v>778</v>
      </c>
      <c r="M489">
        <v>4800</v>
      </c>
      <c r="N489" t="s">
        <v>773</v>
      </c>
      <c r="O489">
        <v>9</v>
      </c>
      <c r="P489">
        <v>0</v>
      </c>
      <c r="Q489">
        <v>0</v>
      </c>
      <c r="R489">
        <v>488</v>
      </c>
      <c r="T489">
        <v>488</v>
      </c>
    </row>
    <row r="490" spans="1:20" x14ac:dyDescent="0.2">
      <c r="A490">
        <v>4698</v>
      </c>
      <c r="B490">
        <v>2347</v>
      </c>
      <c r="C490" t="str">
        <f t="shared" si="7"/>
        <v>ec002347@adm.cfwb.be</v>
      </c>
      <c r="D490">
        <v>5</v>
      </c>
      <c r="E490" t="s">
        <v>51</v>
      </c>
      <c r="F490" t="s">
        <v>780</v>
      </c>
      <c r="G490" t="s">
        <v>781</v>
      </c>
      <c r="H490">
        <v>4800</v>
      </c>
      <c r="I490" t="s">
        <v>773</v>
      </c>
      <c r="J490" t="s">
        <v>55</v>
      </c>
      <c r="K490">
        <v>4698</v>
      </c>
      <c r="L490" t="s">
        <v>781</v>
      </c>
      <c r="M490">
        <v>4800</v>
      </c>
      <c r="N490" t="s">
        <v>773</v>
      </c>
      <c r="O490">
        <v>17</v>
      </c>
      <c r="P490">
        <v>0</v>
      </c>
      <c r="Q490">
        <v>0</v>
      </c>
      <c r="R490">
        <v>712</v>
      </c>
      <c r="T490">
        <v>712</v>
      </c>
    </row>
    <row r="491" spans="1:20" x14ac:dyDescent="0.2">
      <c r="A491">
        <v>4717</v>
      </c>
      <c r="B491">
        <v>2354</v>
      </c>
      <c r="C491" t="str">
        <f t="shared" si="7"/>
        <v>ec002354@adm.cfwb.be</v>
      </c>
      <c r="D491">
        <v>5</v>
      </c>
      <c r="E491" t="s">
        <v>51</v>
      </c>
      <c r="F491" t="s">
        <v>1304</v>
      </c>
      <c r="G491" t="s">
        <v>1305</v>
      </c>
      <c r="H491">
        <v>4800</v>
      </c>
      <c r="I491" t="s">
        <v>773</v>
      </c>
      <c r="J491" t="s">
        <v>1098</v>
      </c>
      <c r="K491">
        <v>4717</v>
      </c>
      <c r="L491" t="s">
        <v>1305</v>
      </c>
      <c r="M491">
        <v>4800</v>
      </c>
      <c r="N491" t="s">
        <v>773</v>
      </c>
      <c r="O491">
        <v>7</v>
      </c>
      <c r="P491">
        <v>32</v>
      </c>
      <c r="Q491">
        <v>0</v>
      </c>
      <c r="R491">
        <v>686</v>
      </c>
      <c r="T491">
        <v>686</v>
      </c>
    </row>
    <row r="492" spans="1:20" x14ac:dyDescent="0.2">
      <c r="A492">
        <v>4718</v>
      </c>
      <c r="B492">
        <v>2355</v>
      </c>
      <c r="C492" t="str">
        <f t="shared" si="7"/>
        <v>ec002355@adm.cfwb.be</v>
      </c>
      <c r="D492">
        <v>5</v>
      </c>
      <c r="E492" t="s">
        <v>51</v>
      </c>
      <c r="F492" t="s">
        <v>782</v>
      </c>
      <c r="G492" t="s">
        <v>783</v>
      </c>
      <c r="H492">
        <v>4800</v>
      </c>
      <c r="I492" t="s">
        <v>773</v>
      </c>
      <c r="J492" t="s">
        <v>62</v>
      </c>
      <c r="K492">
        <v>4718</v>
      </c>
      <c r="L492" t="s">
        <v>783</v>
      </c>
      <c r="M492">
        <v>4800</v>
      </c>
      <c r="N492" t="s">
        <v>773</v>
      </c>
      <c r="O492">
        <v>3</v>
      </c>
      <c r="P492">
        <v>110</v>
      </c>
      <c r="Q492">
        <v>0</v>
      </c>
      <c r="R492">
        <v>603</v>
      </c>
      <c r="T492">
        <v>603</v>
      </c>
    </row>
    <row r="493" spans="1:20" x14ac:dyDescent="0.2">
      <c r="A493">
        <v>4720</v>
      </c>
      <c r="B493">
        <v>2356</v>
      </c>
      <c r="C493" t="str">
        <f t="shared" si="7"/>
        <v>ec002356@adm.cfwb.be</v>
      </c>
      <c r="D493">
        <v>5</v>
      </c>
      <c r="E493" t="s">
        <v>51</v>
      </c>
      <c r="F493" t="s">
        <v>784</v>
      </c>
      <c r="G493" t="s">
        <v>785</v>
      </c>
      <c r="H493">
        <v>4800</v>
      </c>
      <c r="I493" t="s">
        <v>773</v>
      </c>
      <c r="J493" t="s">
        <v>55</v>
      </c>
      <c r="K493">
        <v>4720</v>
      </c>
      <c r="L493" t="s">
        <v>785</v>
      </c>
      <c r="M493">
        <v>4800</v>
      </c>
      <c r="N493" t="s">
        <v>773</v>
      </c>
      <c r="O493">
        <v>2</v>
      </c>
      <c r="P493">
        <v>127</v>
      </c>
      <c r="Q493">
        <v>0</v>
      </c>
      <c r="R493">
        <v>660</v>
      </c>
      <c r="T493">
        <v>660</v>
      </c>
    </row>
    <row r="494" spans="1:20" x14ac:dyDescent="0.2">
      <c r="A494">
        <v>4735</v>
      </c>
      <c r="B494">
        <v>2361</v>
      </c>
      <c r="C494" t="str">
        <f t="shared" si="7"/>
        <v>ec002361@adm.cfwb.be</v>
      </c>
      <c r="D494">
        <v>5</v>
      </c>
      <c r="E494" t="s">
        <v>51</v>
      </c>
      <c r="F494" t="s">
        <v>1308</v>
      </c>
      <c r="G494" t="s">
        <v>1309</v>
      </c>
      <c r="H494">
        <v>4950</v>
      </c>
      <c r="I494" t="s">
        <v>1310</v>
      </c>
      <c r="J494" t="s">
        <v>1098</v>
      </c>
      <c r="K494">
        <v>4735</v>
      </c>
      <c r="L494" t="s">
        <v>1309</v>
      </c>
      <c r="M494">
        <v>4950</v>
      </c>
      <c r="N494" t="s">
        <v>1310</v>
      </c>
      <c r="O494">
        <v>9</v>
      </c>
      <c r="P494">
        <v>0</v>
      </c>
      <c r="Q494">
        <v>0</v>
      </c>
      <c r="R494">
        <v>532</v>
      </c>
      <c r="T494">
        <v>532</v>
      </c>
    </row>
    <row r="495" spans="1:20" x14ac:dyDescent="0.2">
      <c r="A495">
        <v>4741</v>
      </c>
      <c r="B495">
        <v>2365</v>
      </c>
      <c r="C495" t="str">
        <f t="shared" si="7"/>
        <v>ec002365@adm.cfwb.be</v>
      </c>
      <c r="D495">
        <v>5</v>
      </c>
      <c r="E495" t="s">
        <v>51</v>
      </c>
      <c r="F495" t="s">
        <v>1311</v>
      </c>
      <c r="G495" t="s">
        <v>1312</v>
      </c>
      <c r="H495">
        <v>4840</v>
      </c>
      <c r="I495" t="s">
        <v>788</v>
      </c>
      <c r="J495" t="s">
        <v>1098</v>
      </c>
      <c r="K495">
        <v>4741</v>
      </c>
      <c r="L495" t="s">
        <v>1312</v>
      </c>
      <c r="M495">
        <v>4840</v>
      </c>
      <c r="N495" t="s">
        <v>788</v>
      </c>
      <c r="O495">
        <v>6</v>
      </c>
      <c r="P495">
        <v>0</v>
      </c>
      <c r="Q495">
        <v>0</v>
      </c>
      <c r="R495">
        <v>574</v>
      </c>
      <c r="T495">
        <v>574</v>
      </c>
    </row>
    <row r="496" spans="1:20" x14ac:dyDescent="0.2">
      <c r="A496">
        <v>4742</v>
      </c>
      <c r="B496">
        <v>2366</v>
      </c>
      <c r="C496" t="str">
        <f t="shared" si="7"/>
        <v>ec002366@adm.cfwb.be</v>
      </c>
      <c r="D496">
        <v>5</v>
      </c>
      <c r="E496" t="s">
        <v>51</v>
      </c>
      <c r="F496" t="s">
        <v>387</v>
      </c>
      <c r="G496" t="s">
        <v>787</v>
      </c>
      <c r="H496">
        <v>4840</v>
      </c>
      <c r="I496" t="s">
        <v>788</v>
      </c>
      <c r="J496" t="s">
        <v>55</v>
      </c>
      <c r="K496">
        <v>4742</v>
      </c>
      <c r="L496" t="s">
        <v>787</v>
      </c>
      <c r="M496">
        <v>4840</v>
      </c>
      <c r="N496" t="s">
        <v>788</v>
      </c>
      <c r="O496">
        <v>16</v>
      </c>
      <c r="P496">
        <v>0</v>
      </c>
      <c r="Q496">
        <v>0</v>
      </c>
      <c r="R496">
        <v>1052</v>
      </c>
      <c r="T496">
        <v>1052</v>
      </c>
    </row>
    <row r="497" spans="1:20" x14ac:dyDescent="0.2">
      <c r="A497">
        <v>4754</v>
      </c>
      <c r="B497">
        <v>2371</v>
      </c>
      <c r="C497" t="str">
        <f t="shared" si="7"/>
        <v>ec002371@adm.cfwb.be</v>
      </c>
      <c r="D497">
        <v>5</v>
      </c>
      <c r="E497" t="s">
        <v>51</v>
      </c>
      <c r="F497" t="s">
        <v>511</v>
      </c>
      <c r="G497" t="s">
        <v>789</v>
      </c>
      <c r="H497">
        <v>4980</v>
      </c>
      <c r="I497" t="s">
        <v>758</v>
      </c>
      <c r="J497" t="s">
        <v>55</v>
      </c>
      <c r="K497">
        <v>4754</v>
      </c>
      <c r="L497" t="s">
        <v>789</v>
      </c>
      <c r="M497">
        <v>4980</v>
      </c>
      <c r="N497" t="s">
        <v>758</v>
      </c>
      <c r="O497">
        <v>6</v>
      </c>
      <c r="P497">
        <v>0</v>
      </c>
      <c r="Q497">
        <v>0</v>
      </c>
      <c r="R497">
        <v>348</v>
      </c>
      <c r="T497">
        <v>348</v>
      </c>
    </row>
    <row r="498" spans="1:20" x14ac:dyDescent="0.2">
      <c r="A498">
        <v>4764</v>
      </c>
      <c r="B498">
        <v>2377</v>
      </c>
      <c r="C498" t="str">
        <f t="shared" si="7"/>
        <v>ec002377@adm.cfwb.be</v>
      </c>
      <c r="D498">
        <v>5</v>
      </c>
      <c r="E498" t="s">
        <v>51</v>
      </c>
      <c r="F498" t="s">
        <v>305</v>
      </c>
      <c r="G498" t="s">
        <v>790</v>
      </c>
      <c r="H498">
        <v>4851</v>
      </c>
      <c r="I498" t="s">
        <v>791</v>
      </c>
      <c r="J498" t="s">
        <v>55</v>
      </c>
      <c r="K498">
        <v>4764</v>
      </c>
      <c r="L498" t="s">
        <v>790</v>
      </c>
      <c r="M498">
        <v>4851</v>
      </c>
      <c r="N498" t="s">
        <v>791</v>
      </c>
      <c r="O498">
        <v>16</v>
      </c>
      <c r="P498">
        <v>0</v>
      </c>
      <c r="Q498">
        <v>0</v>
      </c>
      <c r="R498">
        <v>458</v>
      </c>
      <c r="T498">
        <v>458</v>
      </c>
    </row>
    <row r="499" spans="1:20" x14ac:dyDescent="0.2">
      <c r="A499">
        <v>4782</v>
      </c>
      <c r="B499">
        <v>2419</v>
      </c>
      <c r="C499" t="str">
        <f t="shared" si="7"/>
        <v>ec002419@adm.cfwb.be</v>
      </c>
      <c r="D499">
        <v>3</v>
      </c>
      <c r="E499" t="s">
        <v>51</v>
      </c>
      <c r="F499" t="s">
        <v>802</v>
      </c>
      <c r="G499" t="s">
        <v>803</v>
      </c>
      <c r="H499">
        <v>4300</v>
      </c>
      <c r="I499" t="s">
        <v>799</v>
      </c>
      <c r="J499" t="s">
        <v>62</v>
      </c>
      <c r="K499">
        <v>4782</v>
      </c>
      <c r="L499" t="s">
        <v>804</v>
      </c>
      <c r="M499">
        <v>4367</v>
      </c>
      <c r="N499" t="s">
        <v>805</v>
      </c>
      <c r="O499">
        <v>4</v>
      </c>
      <c r="P499">
        <v>8</v>
      </c>
      <c r="Q499">
        <v>0</v>
      </c>
      <c r="R499">
        <v>132</v>
      </c>
      <c r="T499">
        <v>132</v>
      </c>
    </row>
    <row r="500" spans="1:20" x14ac:dyDescent="0.2">
      <c r="A500">
        <v>4807</v>
      </c>
      <c r="B500">
        <v>2396</v>
      </c>
      <c r="C500" t="str">
        <f t="shared" si="7"/>
        <v>ec002396@adm.cfwb.be</v>
      </c>
      <c r="D500">
        <v>3</v>
      </c>
      <c r="E500" t="s">
        <v>51</v>
      </c>
      <c r="F500" t="s">
        <v>792</v>
      </c>
      <c r="G500" t="s">
        <v>793</v>
      </c>
      <c r="H500">
        <v>4280</v>
      </c>
      <c r="I500" t="s">
        <v>794</v>
      </c>
      <c r="J500" t="s">
        <v>55</v>
      </c>
      <c r="K500">
        <v>4807</v>
      </c>
      <c r="L500" t="s">
        <v>793</v>
      </c>
      <c r="M500">
        <v>4280</v>
      </c>
      <c r="N500" t="s">
        <v>794</v>
      </c>
      <c r="O500">
        <v>18</v>
      </c>
      <c r="P500">
        <v>0</v>
      </c>
      <c r="Q500">
        <v>0</v>
      </c>
      <c r="R500">
        <v>916</v>
      </c>
      <c r="T500">
        <v>916</v>
      </c>
    </row>
    <row r="501" spans="1:20" x14ac:dyDescent="0.2">
      <c r="A501">
        <v>4812</v>
      </c>
      <c r="B501">
        <v>2397</v>
      </c>
      <c r="C501" t="str">
        <f t="shared" si="7"/>
        <v>ec002397@adm.cfwb.be</v>
      </c>
      <c r="D501">
        <v>3</v>
      </c>
      <c r="E501" t="s">
        <v>51</v>
      </c>
      <c r="F501" t="s">
        <v>795</v>
      </c>
      <c r="G501" t="s">
        <v>796</v>
      </c>
      <c r="H501">
        <v>4280</v>
      </c>
      <c r="I501" t="s">
        <v>794</v>
      </c>
      <c r="J501" t="s">
        <v>55</v>
      </c>
      <c r="K501">
        <v>4812</v>
      </c>
      <c r="L501" t="s">
        <v>796</v>
      </c>
      <c r="M501">
        <v>4280</v>
      </c>
      <c r="N501" t="s">
        <v>794</v>
      </c>
      <c r="O501">
        <v>18</v>
      </c>
      <c r="P501">
        <v>0</v>
      </c>
      <c r="Q501">
        <v>0</v>
      </c>
      <c r="R501">
        <v>562</v>
      </c>
      <c r="T501">
        <v>562</v>
      </c>
    </row>
    <row r="502" spans="1:20" x14ac:dyDescent="0.2">
      <c r="A502">
        <v>4824</v>
      </c>
      <c r="B502">
        <v>2401</v>
      </c>
      <c r="C502" t="str">
        <f t="shared" si="7"/>
        <v>ec002401@adm.cfwb.be</v>
      </c>
      <c r="D502">
        <v>3</v>
      </c>
      <c r="E502" t="s">
        <v>51</v>
      </c>
      <c r="F502" t="s">
        <v>1313</v>
      </c>
      <c r="G502" t="s">
        <v>1314</v>
      </c>
      <c r="H502">
        <v>4280</v>
      </c>
      <c r="I502" t="s">
        <v>794</v>
      </c>
      <c r="J502" t="s">
        <v>1098</v>
      </c>
      <c r="K502">
        <v>4824</v>
      </c>
      <c r="L502" t="s">
        <v>1314</v>
      </c>
      <c r="M502">
        <v>4280</v>
      </c>
      <c r="N502" t="s">
        <v>794</v>
      </c>
      <c r="O502">
        <v>14</v>
      </c>
      <c r="P502">
        <v>0</v>
      </c>
      <c r="Q502">
        <v>0</v>
      </c>
      <c r="R502">
        <v>793</v>
      </c>
      <c r="T502">
        <v>793</v>
      </c>
    </row>
    <row r="503" spans="1:20" x14ac:dyDescent="0.2">
      <c r="A503">
        <v>4844</v>
      </c>
      <c r="B503">
        <v>1787</v>
      </c>
      <c r="C503" t="str">
        <f t="shared" si="7"/>
        <v>ec001787@adm.cfwb.be</v>
      </c>
      <c r="D503">
        <v>3</v>
      </c>
      <c r="E503" t="s">
        <v>51</v>
      </c>
      <c r="F503" t="s">
        <v>1246</v>
      </c>
      <c r="G503" t="s">
        <v>1247</v>
      </c>
      <c r="H503">
        <v>4500</v>
      </c>
      <c r="I503" t="s">
        <v>608</v>
      </c>
      <c r="J503" t="s">
        <v>1098</v>
      </c>
      <c r="K503">
        <v>4844</v>
      </c>
      <c r="L503" t="s">
        <v>1248</v>
      </c>
      <c r="M503">
        <v>4470</v>
      </c>
      <c r="N503" t="s">
        <v>1249</v>
      </c>
      <c r="O503">
        <v>6</v>
      </c>
      <c r="P503">
        <v>0</v>
      </c>
      <c r="Q503">
        <v>0</v>
      </c>
      <c r="R503">
        <v>296</v>
      </c>
      <c r="T503">
        <v>296</v>
      </c>
    </row>
    <row r="504" spans="1:20" x14ac:dyDescent="0.2">
      <c r="A504">
        <v>4857</v>
      </c>
      <c r="B504">
        <v>2415</v>
      </c>
      <c r="C504" t="str">
        <f t="shared" si="7"/>
        <v>ec002415@adm.cfwb.be</v>
      </c>
      <c r="D504">
        <v>3</v>
      </c>
      <c r="E504" t="s">
        <v>51</v>
      </c>
      <c r="F504" t="s">
        <v>1315</v>
      </c>
      <c r="G504" t="s">
        <v>1316</v>
      </c>
      <c r="H504">
        <v>4300</v>
      </c>
      <c r="I504" t="s">
        <v>799</v>
      </c>
      <c r="J504" t="s">
        <v>1098</v>
      </c>
      <c r="K504">
        <v>4857</v>
      </c>
      <c r="L504" t="s">
        <v>1316</v>
      </c>
      <c r="M504">
        <v>4300</v>
      </c>
      <c r="N504" t="s">
        <v>799</v>
      </c>
      <c r="O504">
        <v>17</v>
      </c>
      <c r="P504">
        <v>0</v>
      </c>
      <c r="Q504">
        <v>0</v>
      </c>
      <c r="R504">
        <v>841</v>
      </c>
      <c r="T504">
        <v>841</v>
      </c>
    </row>
    <row r="505" spans="1:20" x14ac:dyDescent="0.2">
      <c r="A505">
        <v>4858</v>
      </c>
      <c r="B505">
        <v>2416</v>
      </c>
      <c r="C505" t="str">
        <f t="shared" si="7"/>
        <v>ec002416@adm.cfwb.be</v>
      </c>
      <c r="D505">
        <v>3</v>
      </c>
      <c r="E505" t="s">
        <v>51</v>
      </c>
      <c r="F505" t="s">
        <v>797</v>
      </c>
      <c r="G505" t="s">
        <v>798</v>
      </c>
      <c r="H505">
        <v>4300</v>
      </c>
      <c r="I505" t="s">
        <v>799</v>
      </c>
      <c r="J505" t="s">
        <v>55</v>
      </c>
      <c r="K505">
        <v>4858</v>
      </c>
      <c r="L505" t="s">
        <v>798</v>
      </c>
      <c r="M505">
        <v>4300</v>
      </c>
      <c r="N505" t="s">
        <v>799</v>
      </c>
      <c r="O505">
        <v>20</v>
      </c>
      <c r="P505">
        <v>0</v>
      </c>
      <c r="Q505">
        <v>0</v>
      </c>
      <c r="R505">
        <v>435</v>
      </c>
      <c r="T505">
        <v>435</v>
      </c>
    </row>
    <row r="506" spans="1:20" x14ac:dyDescent="0.2">
      <c r="A506">
        <v>4862</v>
      </c>
      <c r="B506">
        <v>2417</v>
      </c>
      <c r="C506" t="str">
        <f t="shared" si="7"/>
        <v>ec002417@adm.cfwb.be</v>
      </c>
      <c r="D506">
        <v>3</v>
      </c>
      <c r="E506" t="s">
        <v>51</v>
      </c>
      <c r="F506" t="s">
        <v>91</v>
      </c>
      <c r="G506" t="s">
        <v>798</v>
      </c>
      <c r="H506">
        <v>4300</v>
      </c>
      <c r="I506" t="s">
        <v>799</v>
      </c>
      <c r="J506" t="s">
        <v>55</v>
      </c>
      <c r="K506">
        <v>4862</v>
      </c>
      <c r="L506" t="s">
        <v>798</v>
      </c>
      <c r="M506">
        <v>4300</v>
      </c>
      <c r="N506" t="s">
        <v>799</v>
      </c>
      <c r="O506">
        <v>13</v>
      </c>
      <c r="P506">
        <v>0</v>
      </c>
      <c r="Q506">
        <v>0</v>
      </c>
      <c r="R506">
        <v>673</v>
      </c>
      <c r="T506">
        <v>673</v>
      </c>
    </row>
    <row r="507" spans="1:20" x14ac:dyDescent="0.2">
      <c r="A507">
        <v>4863</v>
      </c>
      <c r="B507">
        <v>2418</v>
      </c>
      <c r="C507" t="str">
        <f t="shared" si="7"/>
        <v>ec002418@adm.cfwb.be</v>
      </c>
      <c r="D507">
        <v>3</v>
      </c>
      <c r="E507" t="s">
        <v>51</v>
      </c>
      <c r="F507" t="s">
        <v>701</v>
      </c>
      <c r="G507" t="s">
        <v>800</v>
      </c>
      <c r="H507">
        <v>4300</v>
      </c>
      <c r="I507" t="s">
        <v>799</v>
      </c>
      <c r="J507" t="s">
        <v>55</v>
      </c>
      <c r="K507">
        <v>4863</v>
      </c>
      <c r="L507" t="s">
        <v>800</v>
      </c>
      <c r="M507">
        <v>4300</v>
      </c>
      <c r="N507" t="s">
        <v>799</v>
      </c>
      <c r="O507">
        <v>16</v>
      </c>
      <c r="P507">
        <v>0</v>
      </c>
      <c r="Q507">
        <v>0</v>
      </c>
      <c r="R507">
        <v>289</v>
      </c>
      <c r="T507">
        <v>289</v>
      </c>
    </row>
    <row r="508" spans="1:20" x14ac:dyDescent="0.2">
      <c r="A508">
        <v>4864</v>
      </c>
      <c r="B508">
        <v>2418</v>
      </c>
      <c r="C508" t="str">
        <f t="shared" si="7"/>
        <v>ec002418@adm.cfwb.be</v>
      </c>
      <c r="D508">
        <v>3</v>
      </c>
      <c r="E508" t="s">
        <v>51</v>
      </c>
      <c r="F508" t="s">
        <v>701</v>
      </c>
      <c r="G508" t="s">
        <v>800</v>
      </c>
      <c r="H508">
        <v>4300</v>
      </c>
      <c r="I508" t="s">
        <v>799</v>
      </c>
      <c r="J508" t="s">
        <v>55</v>
      </c>
      <c r="K508">
        <v>4864</v>
      </c>
      <c r="L508" t="s">
        <v>801</v>
      </c>
      <c r="M508">
        <v>4300</v>
      </c>
      <c r="N508" t="s">
        <v>799</v>
      </c>
      <c r="O508">
        <v>16</v>
      </c>
      <c r="P508">
        <v>0</v>
      </c>
      <c r="Q508">
        <v>0</v>
      </c>
      <c r="R508">
        <v>304</v>
      </c>
      <c r="T508">
        <v>304</v>
      </c>
    </row>
    <row r="509" spans="1:20" x14ac:dyDescent="0.2">
      <c r="A509">
        <v>4865</v>
      </c>
      <c r="B509">
        <v>2419</v>
      </c>
      <c r="C509" t="str">
        <f t="shared" si="7"/>
        <v>ec002419@adm.cfwb.be</v>
      </c>
      <c r="D509">
        <v>3</v>
      </c>
      <c r="E509" t="s">
        <v>51</v>
      </c>
      <c r="F509" t="s">
        <v>802</v>
      </c>
      <c r="G509" t="s">
        <v>803</v>
      </c>
      <c r="H509">
        <v>4300</v>
      </c>
      <c r="I509" t="s">
        <v>799</v>
      </c>
      <c r="J509" t="s">
        <v>62</v>
      </c>
      <c r="K509">
        <v>4865</v>
      </c>
      <c r="L509" t="s">
        <v>803</v>
      </c>
      <c r="M509">
        <v>4300</v>
      </c>
      <c r="N509" t="s">
        <v>799</v>
      </c>
      <c r="O509">
        <v>7</v>
      </c>
      <c r="P509">
        <v>0</v>
      </c>
      <c r="Q509">
        <v>0</v>
      </c>
      <c r="R509">
        <v>307</v>
      </c>
      <c r="T509">
        <v>307</v>
      </c>
    </row>
    <row r="510" spans="1:20" x14ac:dyDescent="0.2">
      <c r="A510">
        <v>4866</v>
      </c>
      <c r="B510">
        <v>2419</v>
      </c>
      <c r="C510" t="str">
        <f t="shared" si="7"/>
        <v>ec002419@adm.cfwb.be</v>
      </c>
      <c r="D510">
        <v>3</v>
      </c>
      <c r="E510" t="s">
        <v>51</v>
      </c>
      <c r="F510" t="s">
        <v>802</v>
      </c>
      <c r="G510" t="s">
        <v>803</v>
      </c>
      <c r="H510">
        <v>4300</v>
      </c>
      <c r="I510" t="s">
        <v>799</v>
      </c>
      <c r="J510" t="s">
        <v>62</v>
      </c>
      <c r="K510">
        <v>4866</v>
      </c>
      <c r="L510" t="s">
        <v>806</v>
      </c>
      <c r="M510">
        <v>4300</v>
      </c>
      <c r="N510" t="s">
        <v>799</v>
      </c>
      <c r="O510">
        <v>7</v>
      </c>
      <c r="P510">
        <v>0</v>
      </c>
      <c r="Q510">
        <v>0</v>
      </c>
      <c r="R510">
        <v>170</v>
      </c>
      <c r="T510">
        <v>170</v>
      </c>
    </row>
    <row r="511" spans="1:20" x14ac:dyDescent="0.2">
      <c r="A511">
        <v>4956</v>
      </c>
      <c r="B511">
        <v>2460</v>
      </c>
      <c r="C511" t="str">
        <f t="shared" si="7"/>
        <v>ec002460@adm.cfwb.be</v>
      </c>
      <c r="D511">
        <v>7</v>
      </c>
      <c r="E511" t="s">
        <v>51</v>
      </c>
      <c r="F511" t="s">
        <v>1320</v>
      </c>
      <c r="G511" t="s">
        <v>1321</v>
      </c>
      <c r="H511">
        <v>6700</v>
      </c>
      <c r="I511" t="s">
        <v>809</v>
      </c>
      <c r="J511" t="s">
        <v>1098</v>
      </c>
      <c r="K511">
        <v>4956</v>
      </c>
      <c r="L511" t="s">
        <v>1321</v>
      </c>
      <c r="M511">
        <v>6700</v>
      </c>
      <c r="N511" t="s">
        <v>809</v>
      </c>
      <c r="O511">
        <v>9</v>
      </c>
      <c r="P511">
        <v>0</v>
      </c>
      <c r="Q511">
        <v>0</v>
      </c>
      <c r="R511">
        <v>911</v>
      </c>
      <c r="T511">
        <v>911</v>
      </c>
    </row>
    <row r="512" spans="1:20" x14ac:dyDescent="0.2">
      <c r="A512">
        <v>4957</v>
      </c>
      <c r="B512">
        <v>2461</v>
      </c>
      <c r="C512" t="str">
        <f t="shared" si="7"/>
        <v>ec002461@adm.cfwb.be</v>
      </c>
      <c r="D512">
        <v>7</v>
      </c>
      <c r="E512" t="s">
        <v>51</v>
      </c>
      <c r="F512" t="s">
        <v>807</v>
      </c>
      <c r="G512" t="s">
        <v>808</v>
      </c>
      <c r="H512">
        <v>6700</v>
      </c>
      <c r="I512" t="s">
        <v>809</v>
      </c>
      <c r="J512" t="s">
        <v>55</v>
      </c>
      <c r="K512">
        <v>4957</v>
      </c>
      <c r="L512" t="s">
        <v>808</v>
      </c>
      <c r="M512">
        <v>6700</v>
      </c>
      <c r="N512" t="s">
        <v>809</v>
      </c>
      <c r="O512">
        <v>10</v>
      </c>
      <c r="P512">
        <v>0</v>
      </c>
      <c r="Q512">
        <v>0</v>
      </c>
      <c r="R512">
        <v>1404</v>
      </c>
      <c r="T512">
        <v>1404</v>
      </c>
    </row>
    <row r="513" spans="1:20" x14ac:dyDescent="0.2">
      <c r="A513">
        <v>4958</v>
      </c>
      <c r="B513">
        <v>2462</v>
      </c>
      <c r="C513" t="str">
        <f t="shared" si="7"/>
        <v>ec002462@adm.cfwb.be</v>
      </c>
      <c r="D513">
        <v>7</v>
      </c>
      <c r="E513" t="s">
        <v>51</v>
      </c>
      <c r="F513" t="s">
        <v>812</v>
      </c>
      <c r="G513" t="s">
        <v>813</v>
      </c>
      <c r="H513">
        <v>6700</v>
      </c>
      <c r="I513" t="s">
        <v>809</v>
      </c>
      <c r="J513" t="s">
        <v>55</v>
      </c>
      <c r="K513">
        <v>4958</v>
      </c>
      <c r="L513" t="s">
        <v>813</v>
      </c>
      <c r="M513">
        <v>6700</v>
      </c>
      <c r="N513" t="s">
        <v>809</v>
      </c>
      <c r="O513">
        <v>10</v>
      </c>
      <c r="P513">
        <v>0</v>
      </c>
      <c r="Q513">
        <v>0</v>
      </c>
      <c r="R513">
        <v>963</v>
      </c>
      <c r="T513">
        <v>963</v>
      </c>
    </row>
    <row r="514" spans="1:20" x14ac:dyDescent="0.2">
      <c r="A514">
        <v>4959</v>
      </c>
      <c r="B514">
        <v>2463</v>
      </c>
      <c r="C514" t="str">
        <f t="shared" si="7"/>
        <v>ec002463@adm.cfwb.be</v>
      </c>
      <c r="D514">
        <v>7</v>
      </c>
      <c r="E514" t="s">
        <v>51</v>
      </c>
      <c r="F514" t="s">
        <v>814</v>
      </c>
      <c r="G514" t="s">
        <v>808</v>
      </c>
      <c r="H514">
        <v>6700</v>
      </c>
      <c r="I514" t="s">
        <v>809</v>
      </c>
      <c r="J514" t="s">
        <v>55</v>
      </c>
      <c r="K514">
        <v>4959</v>
      </c>
      <c r="L514" t="s">
        <v>808</v>
      </c>
      <c r="M514">
        <v>6700</v>
      </c>
      <c r="N514" t="s">
        <v>809</v>
      </c>
      <c r="O514">
        <v>9</v>
      </c>
      <c r="P514">
        <v>0</v>
      </c>
      <c r="Q514">
        <v>0</v>
      </c>
      <c r="R514">
        <v>564</v>
      </c>
      <c r="T514">
        <v>564</v>
      </c>
    </row>
    <row r="515" spans="1:20" x14ac:dyDescent="0.2">
      <c r="A515">
        <v>4962</v>
      </c>
      <c r="B515">
        <v>2465</v>
      </c>
      <c r="C515" t="str">
        <f t="shared" ref="C515:C578" si="8">CONCATENATE("ec",IF(LEN(B515)=2,"0000",IF(LEN(B515)=3,"000",IF(LEN(B515)=4,"00","0"))),B515,"@adm.cfwb.be")</f>
        <v>ec002465@adm.cfwb.be</v>
      </c>
      <c r="D515">
        <v>7</v>
      </c>
      <c r="E515" t="s">
        <v>51</v>
      </c>
      <c r="F515" t="s">
        <v>815</v>
      </c>
      <c r="G515" t="s">
        <v>816</v>
      </c>
      <c r="H515">
        <v>6700</v>
      </c>
      <c r="I515" t="s">
        <v>809</v>
      </c>
      <c r="J515" t="s">
        <v>55</v>
      </c>
      <c r="K515">
        <v>4962</v>
      </c>
      <c r="L515" t="s">
        <v>816</v>
      </c>
      <c r="M515">
        <v>6700</v>
      </c>
      <c r="N515" t="s">
        <v>809</v>
      </c>
      <c r="O515">
        <v>6</v>
      </c>
      <c r="P515">
        <v>0</v>
      </c>
      <c r="Q515">
        <v>0</v>
      </c>
      <c r="R515">
        <v>764</v>
      </c>
      <c r="T515">
        <v>764</v>
      </c>
    </row>
    <row r="516" spans="1:20" x14ac:dyDescent="0.2">
      <c r="A516">
        <v>4965</v>
      </c>
      <c r="B516">
        <v>2467</v>
      </c>
      <c r="C516" t="str">
        <f t="shared" si="8"/>
        <v>ec002467@adm.cfwb.be</v>
      </c>
      <c r="D516">
        <v>7</v>
      </c>
      <c r="E516">
        <v>2467</v>
      </c>
      <c r="F516" t="s">
        <v>1322</v>
      </c>
      <c r="G516" t="s">
        <v>1323</v>
      </c>
      <c r="H516">
        <v>6700</v>
      </c>
      <c r="I516" t="s">
        <v>809</v>
      </c>
      <c r="J516" t="s">
        <v>1098</v>
      </c>
      <c r="K516">
        <v>4965</v>
      </c>
      <c r="L516" t="s">
        <v>1323</v>
      </c>
      <c r="M516">
        <v>6700</v>
      </c>
      <c r="N516" t="s">
        <v>809</v>
      </c>
      <c r="Q516" t="s">
        <v>56</v>
      </c>
      <c r="R516">
        <v>60</v>
      </c>
      <c r="T516">
        <v>60</v>
      </c>
    </row>
    <row r="517" spans="1:20" x14ac:dyDescent="0.2">
      <c r="A517">
        <v>4966</v>
      </c>
      <c r="B517">
        <v>2467</v>
      </c>
      <c r="C517" t="str">
        <f t="shared" si="8"/>
        <v>ec002467@adm.cfwb.be</v>
      </c>
      <c r="D517">
        <v>7</v>
      </c>
      <c r="E517" t="s">
        <v>51</v>
      </c>
      <c r="F517" t="s">
        <v>1322</v>
      </c>
      <c r="G517" t="s">
        <v>1323</v>
      </c>
      <c r="H517">
        <v>6700</v>
      </c>
      <c r="I517" t="s">
        <v>809</v>
      </c>
      <c r="J517" t="s">
        <v>1098</v>
      </c>
      <c r="K517">
        <v>4966</v>
      </c>
      <c r="L517" t="s">
        <v>1323</v>
      </c>
      <c r="M517">
        <v>6700</v>
      </c>
      <c r="N517" t="s">
        <v>809</v>
      </c>
      <c r="O517">
        <v>3</v>
      </c>
      <c r="P517">
        <v>101</v>
      </c>
      <c r="Q517">
        <v>0</v>
      </c>
      <c r="R517">
        <v>747</v>
      </c>
      <c r="T517">
        <v>747</v>
      </c>
    </row>
    <row r="518" spans="1:20" x14ac:dyDescent="0.2">
      <c r="A518">
        <v>5011</v>
      </c>
      <c r="B518">
        <v>2487</v>
      </c>
      <c r="C518" t="str">
        <f t="shared" si="8"/>
        <v>ec002487@adm.cfwb.be</v>
      </c>
      <c r="D518">
        <v>7</v>
      </c>
      <c r="E518" t="s">
        <v>51</v>
      </c>
      <c r="F518" t="s">
        <v>819</v>
      </c>
      <c r="G518" t="s">
        <v>820</v>
      </c>
      <c r="H518">
        <v>6791</v>
      </c>
      <c r="I518" t="s">
        <v>818</v>
      </c>
      <c r="J518" t="s">
        <v>55</v>
      </c>
      <c r="K518">
        <v>5011</v>
      </c>
      <c r="L518" t="s">
        <v>820</v>
      </c>
      <c r="M518">
        <v>6791</v>
      </c>
      <c r="N518" t="s">
        <v>818</v>
      </c>
      <c r="O518">
        <v>2</v>
      </c>
      <c r="P518">
        <v>22</v>
      </c>
      <c r="Q518">
        <v>0</v>
      </c>
      <c r="R518">
        <v>212</v>
      </c>
      <c r="T518">
        <v>212</v>
      </c>
    </row>
    <row r="519" spans="1:20" x14ac:dyDescent="0.2">
      <c r="A519">
        <v>5012</v>
      </c>
      <c r="B519">
        <v>2465</v>
      </c>
      <c r="C519" t="str">
        <f t="shared" si="8"/>
        <v>ec002465@adm.cfwb.be</v>
      </c>
      <c r="D519">
        <v>7</v>
      </c>
      <c r="E519" t="s">
        <v>51</v>
      </c>
      <c r="F519" t="s">
        <v>815</v>
      </c>
      <c r="G519" t="s">
        <v>816</v>
      </c>
      <c r="H519">
        <v>6700</v>
      </c>
      <c r="I519" t="s">
        <v>809</v>
      </c>
      <c r="J519" t="s">
        <v>55</v>
      </c>
      <c r="K519">
        <v>5012</v>
      </c>
      <c r="L519" t="s">
        <v>817</v>
      </c>
      <c r="M519">
        <v>6791</v>
      </c>
      <c r="N519" t="s">
        <v>818</v>
      </c>
      <c r="O519">
        <v>3</v>
      </c>
      <c r="P519">
        <v>5</v>
      </c>
      <c r="Q519">
        <v>0</v>
      </c>
      <c r="R519">
        <v>55</v>
      </c>
      <c r="T519">
        <v>55</v>
      </c>
    </row>
    <row r="520" spans="1:20" x14ac:dyDescent="0.2">
      <c r="A520">
        <v>5015</v>
      </c>
      <c r="B520">
        <v>2490</v>
      </c>
      <c r="C520" t="str">
        <f t="shared" si="8"/>
        <v>ec002490@adm.cfwb.be</v>
      </c>
      <c r="D520">
        <v>7</v>
      </c>
      <c r="E520" t="s">
        <v>51</v>
      </c>
      <c r="F520" t="s">
        <v>1324</v>
      </c>
      <c r="G520" t="s">
        <v>1325</v>
      </c>
      <c r="H520">
        <v>6791</v>
      </c>
      <c r="I520" t="s">
        <v>818</v>
      </c>
      <c r="J520" t="s">
        <v>1098</v>
      </c>
      <c r="K520">
        <v>5015</v>
      </c>
      <c r="L520" t="s">
        <v>1325</v>
      </c>
      <c r="M520">
        <v>6791</v>
      </c>
      <c r="N520" t="s">
        <v>818</v>
      </c>
      <c r="O520">
        <v>3</v>
      </c>
      <c r="P520">
        <v>91</v>
      </c>
      <c r="Q520">
        <v>0</v>
      </c>
      <c r="R520">
        <v>629</v>
      </c>
      <c r="T520">
        <v>629</v>
      </c>
    </row>
    <row r="521" spans="1:20" x14ac:dyDescent="0.2">
      <c r="A521">
        <v>5027</v>
      </c>
      <c r="B521">
        <v>2465</v>
      </c>
      <c r="C521" t="str">
        <f t="shared" si="8"/>
        <v>ec002465@adm.cfwb.be</v>
      </c>
      <c r="D521">
        <v>7</v>
      </c>
      <c r="E521" t="s">
        <v>51</v>
      </c>
      <c r="F521" t="s">
        <v>815</v>
      </c>
      <c r="G521" t="s">
        <v>816</v>
      </c>
      <c r="H521">
        <v>6700</v>
      </c>
      <c r="I521" t="s">
        <v>809</v>
      </c>
      <c r="J521" t="s">
        <v>55</v>
      </c>
      <c r="K521">
        <v>5027</v>
      </c>
      <c r="L521" t="s">
        <v>810</v>
      </c>
      <c r="M521">
        <v>6780</v>
      </c>
      <c r="N521" t="s">
        <v>811</v>
      </c>
      <c r="O521">
        <v>7</v>
      </c>
      <c r="P521">
        <v>0</v>
      </c>
      <c r="Q521">
        <v>0</v>
      </c>
      <c r="R521">
        <v>200</v>
      </c>
      <c r="T521">
        <v>200</v>
      </c>
    </row>
    <row r="522" spans="1:20" x14ac:dyDescent="0.2">
      <c r="A522">
        <v>5047</v>
      </c>
      <c r="B522">
        <v>2506</v>
      </c>
      <c r="C522" t="str">
        <f t="shared" si="8"/>
        <v>ec002506@adm.cfwb.be</v>
      </c>
      <c r="D522">
        <v>7</v>
      </c>
      <c r="E522" t="s">
        <v>51</v>
      </c>
      <c r="F522" t="s">
        <v>1326</v>
      </c>
      <c r="G522" t="s">
        <v>1327</v>
      </c>
      <c r="H522">
        <v>6600</v>
      </c>
      <c r="I522" t="s">
        <v>823</v>
      </c>
      <c r="J522" t="s">
        <v>1098</v>
      </c>
      <c r="K522">
        <v>5047</v>
      </c>
      <c r="L522" t="s">
        <v>1327</v>
      </c>
      <c r="M522">
        <v>6600</v>
      </c>
      <c r="N522" t="s">
        <v>823</v>
      </c>
      <c r="O522">
        <v>8</v>
      </c>
      <c r="P522">
        <v>0</v>
      </c>
      <c r="Q522">
        <v>0</v>
      </c>
      <c r="R522">
        <v>751</v>
      </c>
      <c r="T522">
        <v>751</v>
      </c>
    </row>
    <row r="523" spans="1:20" x14ac:dyDescent="0.2">
      <c r="A523">
        <v>5048</v>
      </c>
      <c r="B523">
        <v>2506</v>
      </c>
      <c r="C523" t="str">
        <f t="shared" si="8"/>
        <v>ec002506@adm.cfwb.be</v>
      </c>
      <c r="D523">
        <v>7</v>
      </c>
      <c r="E523">
        <v>2506</v>
      </c>
      <c r="F523" t="s">
        <v>1326</v>
      </c>
      <c r="G523" t="s">
        <v>1327</v>
      </c>
      <c r="H523">
        <v>6600</v>
      </c>
      <c r="I523" t="s">
        <v>823</v>
      </c>
      <c r="J523" t="s">
        <v>1098</v>
      </c>
      <c r="K523">
        <v>5048</v>
      </c>
      <c r="L523" t="s">
        <v>1328</v>
      </c>
      <c r="M523">
        <v>6600</v>
      </c>
      <c r="N523" t="s">
        <v>823</v>
      </c>
      <c r="Q523" t="s">
        <v>56</v>
      </c>
      <c r="R523">
        <v>47</v>
      </c>
      <c r="T523">
        <v>47</v>
      </c>
    </row>
    <row r="524" spans="1:20" x14ac:dyDescent="0.2">
      <c r="A524">
        <v>5050</v>
      </c>
      <c r="B524">
        <v>2508</v>
      </c>
      <c r="C524" t="str">
        <f t="shared" si="8"/>
        <v>ec002508@adm.cfwb.be</v>
      </c>
      <c r="D524">
        <v>7</v>
      </c>
      <c r="E524" t="s">
        <v>51</v>
      </c>
      <c r="F524" t="s">
        <v>821</v>
      </c>
      <c r="G524" t="s">
        <v>822</v>
      </c>
      <c r="H524">
        <v>6600</v>
      </c>
      <c r="I524" t="s">
        <v>823</v>
      </c>
      <c r="J524" t="s">
        <v>55</v>
      </c>
      <c r="K524">
        <v>5050</v>
      </c>
      <c r="L524" t="s">
        <v>822</v>
      </c>
      <c r="M524">
        <v>6600</v>
      </c>
      <c r="N524" t="s">
        <v>823</v>
      </c>
      <c r="O524">
        <v>14</v>
      </c>
      <c r="P524">
        <v>0</v>
      </c>
      <c r="Q524">
        <v>0</v>
      </c>
      <c r="R524">
        <v>974</v>
      </c>
      <c r="T524">
        <v>974</v>
      </c>
    </row>
    <row r="525" spans="1:20" x14ac:dyDescent="0.2">
      <c r="A525">
        <v>5051</v>
      </c>
      <c r="B525">
        <v>2508</v>
      </c>
      <c r="C525" t="str">
        <f t="shared" si="8"/>
        <v>ec002508@adm.cfwb.be</v>
      </c>
      <c r="D525">
        <v>7</v>
      </c>
      <c r="E525">
        <v>2508</v>
      </c>
      <c r="F525" t="s">
        <v>821</v>
      </c>
      <c r="G525" t="s">
        <v>822</v>
      </c>
      <c r="H525">
        <v>6600</v>
      </c>
      <c r="I525" t="s">
        <v>823</v>
      </c>
      <c r="J525" t="s">
        <v>55</v>
      </c>
      <c r="K525">
        <v>5051</v>
      </c>
      <c r="L525" t="s">
        <v>824</v>
      </c>
      <c r="M525">
        <v>6600</v>
      </c>
      <c r="N525" t="s">
        <v>823</v>
      </c>
      <c r="Q525" t="s">
        <v>56</v>
      </c>
      <c r="R525">
        <v>122</v>
      </c>
      <c r="T525">
        <v>122</v>
      </c>
    </row>
    <row r="526" spans="1:20" x14ac:dyDescent="0.2">
      <c r="A526">
        <v>5052</v>
      </c>
      <c r="B526">
        <v>2509</v>
      </c>
      <c r="C526" t="str">
        <f t="shared" si="8"/>
        <v>ec002509@adm.cfwb.be</v>
      </c>
      <c r="D526">
        <v>7</v>
      </c>
      <c r="E526" t="s">
        <v>51</v>
      </c>
      <c r="F526" t="s">
        <v>481</v>
      </c>
      <c r="G526" t="s">
        <v>825</v>
      </c>
      <c r="H526">
        <v>6600</v>
      </c>
      <c r="I526" t="s">
        <v>823</v>
      </c>
      <c r="J526" t="s">
        <v>62</v>
      </c>
      <c r="K526">
        <v>5052</v>
      </c>
      <c r="L526" t="s">
        <v>825</v>
      </c>
      <c r="M526">
        <v>6600</v>
      </c>
      <c r="N526" t="s">
        <v>823</v>
      </c>
      <c r="O526">
        <v>11</v>
      </c>
      <c r="P526">
        <v>0</v>
      </c>
      <c r="Q526">
        <v>0</v>
      </c>
      <c r="R526">
        <v>511</v>
      </c>
      <c r="T526">
        <v>511</v>
      </c>
    </row>
    <row r="527" spans="1:20" x14ac:dyDescent="0.2">
      <c r="A527">
        <v>5061</v>
      </c>
      <c r="B527">
        <v>2514</v>
      </c>
      <c r="C527" t="str">
        <f t="shared" si="8"/>
        <v>ec002514@adm.cfwb.be</v>
      </c>
      <c r="D527">
        <v>7</v>
      </c>
      <c r="E527" t="s">
        <v>51</v>
      </c>
      <c r="F527" t="s">
        <v>826</v>
      </c>
      <c r="G527" t="s">
        <v>827</v>
      </c>
      <c r="H527">
        <v>6600</v>
      </c>
      <c r="I527" t="s">
        <v>823</v>
      </c>
      <c r="J527" t="s">
        <v>55</v>
      </c>
      <c r="K527">
        <v>5061</v>
      </c>
      <c r="L527" t="s">
        <v>827</v>
      </c>
      <c r="M527">
        <v>6600</v>
      </c>
      <c r="N527" t="s">
        <v>823</v>
      </c>
      <c r="O527">
        <v>14</v>
      </c>
      <c r="P527">
        <v>0</v>
      </c>
      <c r="Q527">
        <v>0</v>
      </c>
      <c r="R527">
        <v>581</v>
      </c>
      <c r="T527">
        <v>581</v>
      </c>
    </row>
    <row r="528" spans="1:20" x14ac:dyDescent="0.2">
      <c r="A528">
        <v>5085</v>
      </c>
      <c r="B528">
        <v>2506</v>
      </c>
      <c r="C528" t="str">
        <f t="shared" si="8"/>
        <v>ec002506@adm.cfwb.be</v>
      </c>
      <c r="D528">
        <v>7</v>
      </c>
      <c r="E528" t="s">
        <v>51</v>
      </c>
      <c r="F528" t="s">
        <v>1326</v>
      </c>
      <c r="G528" t="s">
        <v>1327</v>
      </c>
      <c r="H528">
        <v>6600</v>
      </c>
      <c r="I528" t="s">
        <v>823</v>
      </c>
      <c r="J528" t="s">
        <v>1098</v>
      </c>
      <c r="K528">
        <v>5085</v>
      </c>
      <c r="L528" t="s">
        <v>1329</v>
      </c>
      <c r="M528">
        <v>6660</v>
      </c>
      <c r="N528" t="s">
        <v>1330</v>
      </c>
      <c r="O528">
        <v>9</v>
      </c>
      <c r="P528">
        <v>0</v>
      </c>
      <c r="Q528">
        <v>0</v>
      </c>
      <c r="R528">
        <v>97</v>
      </c>
      <c r="T528">
        <v>97</v>
      </c>
    </row>
    <row r="529" spans="1:20" x14ac:dyDescent="0.2">
      <c r="A529">
        <v>5098</v>
      </c>
      <c r="B529">
        <v>2541</v>
      </c>
      <c r="C529" t="str">
        <f t="shared" si="8"/>
        <v>ec002541@adm.cfwb.be</v>
      </c>
      <c r="D529">
        <v>7</v>
      </c>
      <c r="E529" t="s">
        <v>51</v>
      </c>
      <c r="F529" t="s">
        <v>285</v>
      </c>
      <c r="G529" t="s">
        <v>828</v>
      </c>
      <c r="H529">
        <v>6690</v>
      </c>
      <c r="I529" t="s">
        <v>829</v>
      </c>
      <c r="J529" t="s">
        <v>55</v>
      </c>
      <c r="K529">
        <v>5098</v>
      </c>
      <c r="L529" t="s">
        <v>828</v>
      </c>
      <c r="M529">
        <v>6690</v>
      </c>
      <c r="N529" t="s">
        <v>829</v>
      </c>
      <c r="O529">
        <v>16</v>
      </c>
      <c r="P529">
        <v>0</v>
      </c>
      <c r="Q529">
        <v>0</v>
      </c>
      <c r="R529">
        <v>402</v>
      </c>
      <c r="T529">
        <v>402</v>
      </c>
    </row>
    <row r="530" spans="1:20" x14ac:dyDescent="0.2">
      <c r="A530">
        <v>5106</v>
      </c>
      <c r="B530">
        <v>2544</v>
      </c>
      <c r="C530" t="str">
        <f t="shared" si="8"/>
        <v>ec002544@adm.cfwb.be</v>
      </c>
      <c r="D530">
        <v>7</v>
      </c>
      <c r="E530" t="s">
        <v>51</v>
      </c>
      <c r="F530" t="s">
        <v>1331</v>
      </c>
      <c r="G530" t="s">
        <v>1332</v>
      </c>
      <c r="H530">
        <v>6690</v>
      </c>
      <c r="I530" t="s">
        <v>829</v>
      </c>
      <c r="J530" t="s">
        <v>1098</v>
      </c>
      <c r="K530">
        <v>5106</v>
      </c>
      <c r="L530" t="s">
        <v>1332</v>
      </c>
      <c r="M530">
        <v>6690</v>
      </c>
      <c r="N530" t="s">
        <v>829</v>
      </c>
      <c r="O530">
        <v>11</v>
      </c>
      <c r="P530">
        <v>0</v>
      </c>
      <c r="Q530">
        <v>0</v>
      </c>
      <c r="R530">
        <v>361</v>
      </c>
      <c r="T530">
        <v>361</v>
      </c>
    </row>
    <row r="531" spans="1:20" x14ac:dyDescent="0.2">
      <c r="A531">
        <v>5141</v>
      </c>
      <c r="B531">
        <v>2593</v>
      </c>
      <c r="C531" t="str">
        <f t="shared" si="8"/>
        <v>ec002593@adm.cfwb.be</v>
      </c>
      <c r="D531">
        <v>7</v>
      </c>
      <c r="E531" t="s">
        <v>51</v>
      </c>
      <c r="F531" t="s">
        <v>1338</v>
      </c>
      <c r="G531" t="s">
        <v>1339</v>
      </c>
      <c r="H531">
        <v>6900</v>
      </c>
      <c r="I531" t="s">
        <v>839</v>
      </c>
      <c r="J531" t="s">
        <v>1098</v>
      </c>
      <c r="K531">
        <v>5141</v>
      </c>
      <c r="L531" t="s">
        <v>1340</v>
      </c>
      <c r="M531">
        <v>6941</v>
      </c>
      <c r="N531" t="s">
        <v>1341</v>
      </c>
      <c r="O531">
        <v>10</v>
      </c>
      <c r="P531">
        <v>0</v>
      </c>
      <c r="Q531">
        <v>0</v>
      </c>
      <c r="R531">
        <v>179</v>
      </c>
      <c r="T531">
        <v>179</v>
      </c>
    </row>
    <row r="532" spans="1:20" x14ac:dyDescent="0.2">
      <c r="A532">
        <v>5142</v>
      </c>
      <c r="B532">
        <v>2563</v>
      </c>
      <c r="C532" t="str">
        <f t="shared" si="8"/>
        <v>ec002563@adm.cfwb.be</v>
      </c>
      <c r="D532">
        <v>7</v>
      </c>
      <c r="E532" t="s">
        <v>51</v>
      </c>
      <c r="F532" t="s">
        <v>285</v>
      </c>
      <c r="G532" t="s">
        <v>830</v>
      </c>
      <c r="H532">
        <v>6940</v>
      </c>
      <c r="I532" t="s">
        <v>831</v>
      </c>
      <c r="J532" t="s">
        <v>55</v>
      </c>
      <c r="K532">
        <v>5142</v>
      </c>
      <c r="L532" t="s">
        <v>832</v>
      </c>
      <c r="M532">
        <v>6940</v>
      </c>
      <c r="N532" t="s">
        <v>831</v>
      </c>
      <c r="O532">
        <v>17</v>
      </c>
      <c r="P532">
        <v>0</v>
      </c>
      <c r="Q532">
        <v>0</v>
      </c>
      <c r="R532">
        <v>236</v>
      </c>
      <c r="T532">
        <v>236</v>
      </c>
    </row>
    <row r="533" spans="1:20" x14ac:dyDescent="0.2">
      <c r="A533">
        <v>5143</v>
      </c>
      <c r="B533">
        <v>2563</v>
      </c>
      <c r="C533" t="str">
        <f t="shared" si="8"/>
        <v>ec002563@adm.cfwb.be</v>
      </c>
      <c r="D533">
        <v>7</v>
      </c>
      <c r="E533" t="s">
        <v>51</v>
      </c>
      <c r="F533" t="s">
        <v>285</v>
      </c>
      <c r="G533" t="s">
        <v>830</v>
      </c>
      <c r="H533">
        <v>6940</v>
      </c>
      <c r="I533" t="s">
        <v>831</v>
      </c>
      <c r="J533" t="s">
        <v>55</v>
      </c>
      <c r="K533">
        <v>5143</v>
      </c>
      <c r="L533" t="s">
        <v>830</v>
      </c>
      <c r="M533">
        <v>6940</v>
      </c>
      <c r="N533" t="s">
        <v>831</v>
      </c>
      <c r="O533">
        <v>13</v>
      </c>
      <c r="P533">
        <v>0</v>
      </c>
      <c r="Q533">
        <v>0</v>
      </c>
      <c r="R533">
        <v>255</v>
      </c>
      <c r="T533">
        <v>255</v>
      </c>
    </row>
    <row r="534" spans="1:20" x14ac:dyDescent="0.2">
      <c r="A534">
        <v>5171</v>
      </c>
      <c r="B534">
        <v>2586</v>
      </c>
      <c r="C534" t="str">
        <f t="shared" si="8"/>
        <v>ec002586@adm.cfwb.be</v>
      </c>
      <c r="D534">
        <v>7</v>
      </c>
      <c r="E534" t="s">
        <v>51</v>
      </c>
      <c r="F534" t="s">
        <v>1336</v>
      </c>
      <c r="G534" t="s">
        <v>1337</v>
      </c>
      <c r="H534">
        <v>6980</v>
      </c>
      <c r="I534" t="s">
        <v>835</v>
      </c>
      <c r="J534" t="s">
        <v>1098</v>
      </c>
      <c r="K534">
        <v>5171</v>
      </c>
      <c r="L534" t="s">
        <v>1337</v>
      </c>
      <c r="M534">
        <v>6980</v>
      </c>
      <c r="N534" t="s">
        <v>835</v>
      </c>
      <c r="O534">
        <v>8</v>
      </c>
      <c r="P534">
        <v>0</v>
      </c>
      <c r="Q534">
        <v>0</v>
      </c>
      <c r="R534">
        <v>334</v>
      </c>
      <c r="T534">
        <v>334</v>
      </c>
    </row>
    <row r="535" spans="1:20" x14ac:dyDescent="0.2">
      <c r="A535">
        <v>5172</v>
      </c>
      <c r="B535">
        <v>2587</v>
      </c>
      <c r="C535" t="str">
        <f t="shared" si="8"/>
        <v>ec002587@adm.cfwb.be</v>
      </c>
      <c r="D535">
        <v>7</v>
      </c>
      <c r="E535" t="s">
        <v>51</v>
      </c>
      <c r="F535" t="s">
        <v>833</v>
      </c>
      <c r="G535" t="s">
        <v>834</v>
      </c>
      <c r="H535">
        <v>6980</v>
      </c>
      <c r="I535" t="s">
        <v>835</v>
      </c>
      <c r="J535" t="s">
        <v>55</v>
      </c>
      <c r="K535">
        <v>5172</v>
      </c>
      <c r="L535" t="s">
        <v>836</v>
      </c>
      <c r="M535">
        <v>6980</v>
      </c>
      <c r="N535" t="s">
        <v>835</v>
      </c>
      <c r="O535">
        <v>12</v>
      </c>
      <c r="P535">
        <v>0</v>
      </c>
      <c r="Q535">
        <v>0</v>
      </c>
      <c r="R535">
        <v>82</v>
      </c>
      <c r="T535">
        <v>82</v>
      </c>
    </row>
    <row r="536" spans="1:20" x14ac:dyDescent="0.2">
      <c r="A536">
        <v>5173</v>
      </c>
      <c r="B536">
        <v>2587</v>
      </c>
      <c r="C536" t="str">
        <f t="shared" si="8"/>
        <v>ec002587@adm.cfwb.be</v>
      </c>
      <c r="D536">
        <v>7</v>
      </c>
      <c r="E536" t="s">
        <v>51</v>
      </c>
      <c r="F536" t="s">
        <v>833</v>
      </c>
      <c r="G536" t="s">
        <v>834</v>
      </c>
      <c r="H536">
        <v>6980</v>
      </c>
      <c r="I536" t="s">
        <v>835</v>
      </c>
      <c r="J536" t="s">
        <v>55</v>
      </c>
      <c r="K536">
        <v>5173</v>
      </c>
      <c r="L536" t="s">
        <v>834</v>
      </c>
      <c r="M536">
        <v>6980</v>
      </c>
      <c r="N536" t="s">
        <v>835</v>
      </c>
      <c r="O536">
        <v>13</v>
      </c>
      <c r="P536">
        <v>0</v>
      </c>
      <c r="Q536">
        <v>0</v>
      </c>
      <c r="R536">
        <v>83</v>
      </c>
      <c r="T536">
        <v>83</v>
      </c>
    </row>
    <row r="537" spans="1:20" x14ac:dyDescent="0.2">
      <c r="A537">
        <v>5186</v>
      </c>
      <c r="B537">
        <v>2593</v>
      </c>
      <c r="C537" t="str">
        <f t="shared" si="8"/>
        <v>ec002593@adm.cfwb.be</v>
      </c>
      <c r="D537">
        <v>7</v>
      </c>
      <c r="E537" t="s">
        <v>51</v>
      </c>
      <c r="F537" t="s">
        <v>1338</v>
      </c>
      <c r="G537" t="s">
        <v>1339</v>
      </c>
      <c r="H537">
        <v>6900</v>
      </c>
      <c r="I537" t="s">
        <v>839</v>
      </c>
      <c r="J537" t="s">
        <v>1098</v>
      </c>
      <c r="K537">
        <v>5186</v>
      </c>
      <c r="L537" t="s">
        <v>1339</v>
      </c>
      <c r="M537">
        <v>6900</v>
      </c>
      <c r="N537" t="s">
        <v>839</v>
      </c>
      <c r="O537">
        <v>8</v>
      </c>
      <c r="P537">
        <v>0</v>
      </c>
      <c r="Q537">
        <v>0</v>
      </c>
      <c r="R537">
        <v>468</v>
      </c>
      <c r="T537">
        <v>468</v>
      </c>
    </row>
    <row r="538" spans="1:20" x14ac:dyDescent="0.2">
      <c r="A538">
        <v>5188</v>
      </c>
      <c r="B538">
        <v>2596</v>
      </c>
      <c r="C538" t="str">
        <f t="shared" si="8"/>
        <v>ec002596@adm.cfwb.be</v>
      </c>
      <c r="D538">
        <v>7</v>
      </c>
      <c r="E538">
        <v>2596</v>
      </c>
      <c r="F538" t="s">
        <v>841</v>
      </c>
      <c r="G538" t="s">
        <v>838</v>
      </c>
      <c r="H538">
        <v>6900</v>
      </c>
      <c r="I538" t="s">
        <v>839</v>
      </c>
      <c r="J538" t="s">
        <v>55</v>
      </c>
      <c r="K538">
        <v>5188</v>
      </c>
      <c r="L538" t="s">
        <v>842</v>
      </c>
      <c r="M538">
        <v>6900</v>
      </c>
      <c r="N538" t="s">
        <v>839</v>
      </c>
      <c r="Q538" t="s">
        <v>56</v>
      </c>
      <c r="R538">
        <v>103</v>
      </c>
      <c r="T538">
        <v>103</v>
      </c>
    </row>
    <row r="539" spans="1:20" x14ac:dyDescent="0.2">
      <c r="A539">
        <v>5197</v>
      </c>
      <c r="B539">
        <v>2600</v>
      </c>
      <c r="C539" t="str">
        <f t="shared" si="8"/>
        <v>ec002600@adm.cfwb.be</v>
      </c>
      <c r="D539">
        <v>7</v>
      </c>
      <c r="E539" t="s">
        <v>51</v>
      </c>
      <c r="F539" t="s">
        <v>843</v>
      </c>
      <c r="G539" t="s">
        <v>838</v>
      </c>
      <c r="H539">
        <v>6900</v>
      </c>
      <c r="I539" t="s">
        <v>839</v>
      </c>
      <c r="J539" t="s">
        <v>55</v>
      </c>
      <c r="K539">
        <v>5197</v>
      </c>
      <c r="L539" t="s">
        <v>838</v>
      </c>
      <c r="M539">
        <v>6900</v>
      </c>
      <c r="N539" t="s">
        <v>839</v>
      </c>
      <c r="O539">
        <v>18</v>
      </c>
      <c r="P539">
        <v>0</v>
      </c>
      <c r="Q539">
        <v>0</v>
      </c>
      <c r="R539">
        <v>942</v>
      </c>
      <c r="T539">
        <v>942</v>
      </c>
    </row>
    <row r="540" spans="1:20" x14ac:dyDescent="0.2">
      <c r="A540">
        <v>5230</v>
      </c>
      <c r="B540">
        <v>2544</v>
      </c>
      <c r="C540" t="str">
        <f t="shared" si="8"/>
        <v>ec002544@adm.cfwb.be</v>
      </c>
      <c r="D540">
        <v>7</v>
      </c>
      <c r="E540" t="s">
        <v>51</v>
      </c>
      <c r="F540" t="s">
        <v>1331</v>
      </c>
      <c r="G540" t="s">
        <v>1332</v>
      </c>
      <c r="H540">
        <v>6690</v>
      </c>
      <c r="I540" t="s">
        <v>829</v>
      </c>
      <c r="J540" t="s">
        <v>1098</v>
      </c>
      <c r="K540">
        <v>5230</v>
      </c>
      <c r="L540" t="s">
        <v>1333</v>
      </c>
      <c r="M540">
        <v>6960</v>
      </c>
      <c r="N540" t="s">
        <v>1334</v>
      </c>
      <c r="O540">
        <v>4</v>
      </c>
      <c r="P540">
        <v>8</v>
      </c>
      <c r="Q540">
        <v>0</v>
      </c>
      <c r="R540">
        <v>76</v>
      </c>
      <c r="T540">
        <v>76</v>
      </c>
    </row>
    <row r="541" spans="1:20" x14ac:dyDescent="0.2">
      <c r="A541">
        <v>5241</v>
      </c>
      <c r="B541">
        <v>2665</v>
      </c>
      <c r="C541" t="str">
        <f t="shared" si="8"/>
        <v>ec002665@adm.cfwb.be</v>
      </c>
      <c r="D541">
        <v>7</v>
      </c>
      <c r="E541" t="s">
        <v>51</v>
      </c>
      <c r="F541" t="s">
        <v>1346</v>
      </c>
      <c r="G541" t="s">
        <v>1347</v>
      </c>
      <c r="H541">
        <v>6840</v>
      </c>
      <c r="I541" t="s">
        <v>851</v>
      </c>
      <c r="J541" t="s">
        <v>1098</v>
      </c>
      <c r="K541">
        <v>5241</v>
      </c>
      <c r="L541" t="s">
        <v>1348</v>
      </c>
      <c r="M541">
        <v>6880</v>
      </c>
      <c r="N541" t="s">
        <v>845</v>
      </c>
      <c r="O541">
        <v>4</v>
      </c>
      <c r="P541">
        <v>0</v>
      </c>
      <c r="Q541">
        <v>0</v>
      </c>
      <c r="R541">
        <v>79</v>
      </c>
      <c r="T541">
        <v>79</v>
      </c>
    </row>
    <row r="542" spans="1:20" x14ac:dyDescent="0.2">
      <c r="A542">
        <v>5242</v>
      </c>
      <c r="B542">
        <v>2626</v>
      </c>
      <c r="C542" t="str">
        <f t="shared" si="8"/>
        <v>ec002626@adm.cfwb.be</v>
      </c>
      <c r="D542">
        <v>7</v>
      </c>
      <c r="E542" t="s">
        <v>51</v>
      </c>
      <c r="F542" t="s">
        <v>57</v>
      </c>
      <c r="G542" t="s">
        <v>844</v>
      </c>
      <c r="H542">
        <v>6880</v>
      </c>
      <c r="I542" t="s">
        <v>845</v>
      </c>
      <c r="J542" t="s">
        <v>55</v>
      </c>
      <c r="K542">
        <v>5242</v>
      </c>
      <c r="L542" t="s">
        <v>844</v>
      </c>
      <c r="M542">
        <v>6880</v>
      </c>
      <c r="N542" t="s">
        <v>845</v>
      </c>
      <c r="O542">
        <v>13</v>
      </c>
      <c r="P542">
        <v>0</v>
      </c>
      <c r="Q542">
        <v>0</v>
      </c>
      <c r="R542">
        <v>643</v>
      </c>
      <c r="T542">
        <v>643</v>
      </c>
    </row>
    <row r="543" spans="1:20" x14ac:dyDescent="0.2">
      <c r="A543">
        <v>5243</v>
      </c>
      <c r="B543">
        <v>2710</v>
      </c>
      <c r="C543" t="str">
        <f t="shared" si="8"/>
        <v>ec002710@adm.cfwb.be</v>
      </c>
      <c r="D543">
        <v>7</v>
      </c>
      <c r="E543" t="s">
        <v>51</v>
      </c>
      <c r="F543" t="s">
        <v>857</v>
      </c>
      <c r="G543" t="s">
        <v>858</v>
      </c>
      <c r="H543">
        <v>6800</v>
      </c>
      <c r="I543" t="s">
        <v>859</v>
      </c>
      <c r="J543" t="s">
        <v>55</v>
      </c>
      <c r="K543">
        <v>5243</v>
      </c>
      <c r="L543" t="s">
        <v>860</v>
      </c>
      <c r="M543">
        <v>6880</v>
      </c>
      <c r="N543" t="s">
        <v>845</v>
      </c>
      <c r="O543">
        <v>12</v>
      </c>
      <c r="P543">
        <v>0</v>
      </c>
      <c r="Q543">
        <v>0</v>
      </c>
      <c r="R543">
        <v>136</v>
      </c>
      <c r="T543">
        <v>136</v>
      </c>
    </row>
    <row r="544" spans="1:20" x14ac:dyDescent="0.2">
      <c r="A544">
        <v>5259</v>
      </c>
      <c r="B544">
        <v>2636</v>
      </c>
      <c r="C544" t="str">
        <f t="shared" si="8"/>
        <v>ec002636@adm.cfwb.be</v>
      </c>
      <c r="D544">
        <v>7</v>
      </c>
      <c r="E544" t="s">
        <v>51</v>
      </c>
      <c r="F544" t="s">
        <v>1342</v>
      </c>
      <c r="G544" t="s">
        <v>1343</v>
      </c>
      <c r="H544">
        <v>6830</v>
      </c>
      <c r="I544" t="s">
        <v>848</v>
      </c>
      <c r="J544" t="s">
        <v>1098</v>
      </c>
      <c r="K544">
        <v>5259</v>
      </c>
      <c r="L544" t="s">
        <v>1343</v>
      </c>
      <c r="M544">
        <v>6830</v>
      </c>
      <c r="N544" t="s">
        <v>848</v>
      </c>
      <c r="O544">
        <v>8</v>
      </c>
      <c r="P544">
        <v>0</v>
      </c>
      <c r="Q544">
        <v>0</v>
      </c>
      <c r="R544">
        <v>85</v>
      </c>
      <c r="T544">
        <v>85</v>
      </c>
    </row>
    <row r="545" spans="1:20" x14ac:dyDescent="0.2">
      <c r="A545">
        <v>5260</v>
      </c>
      <c r="B545">
        <v>2637</v>
      </c>
      <c r="C545" t="str">
        <f t="shared" si="8"/>
        <v>ec002637@adm.cfwb.be</v>
      </c>
      <c r="D545">
        <v>7</v>
      </c>
      <c r="E545" t="s">
        <v>51</v>
      </c>
      <c r="F545" t="s">
        <v>846</v>
      </c>
      <c r="G545" t="s">
        <v>847</v>
      </c>
      <c r="H545">
        <v>6830</v>
      </c>
      <c r="I545" t="s">
        <v>848</v>
      </c>
      <c r="J545" t="s">
        <v>55</v>
      </c>
      <c r="K545">
        <v>5260</v>
      </c>
      <c r="L545" t="s">
        <v>847</v>
      </c>
      <c r="M545">
        <v>6830</v>
      </c>
      <c r="N545" t="s">
        <v>848</v>
      </c>
      <c r="O545">
        <v>13</v>
      </c>
      <c r="P545">
        <v>0</v>
      </c>
      <c r="Q545">
        <v>0</v>
      </c>
      <c r="R545">
        <v>333</v>
      </c>
      <c r="T545">
        <v>333</v>
      </c>
    </row>
    <row r="546" spans="1:20" x14ac:dyDescent="0.2">
      <c r="A546">
        <v>5303</v>
      </c>
      <c r="B546">
        <v>2665</v>
      </c>
      <c r="C546" t="str">
        <f t="shared" si="8"/>
        <v>ec002665@adm.cfwb.be</v>
      </c>
      <c r="D546">
        <v>7</v>
      </c>
      <c r="E546" t="s">
        <v>51</v>
      </c>
      <c r="F546" t="s">
        <v>1346</v>
      </c>
      <c r="G546" t="s">
        <v>1347</v>
      </c>
      <c r="H546">
        <v>6840</v>
      </c>
      <c r="I546" t="s">
        <v>851</v>
      </c>
      <c r="J546" t="s">
        <v>1098</v>
      </c>
      <c r="K546">
        <v>5303</v>
      </c>
      <c r="L546" t="s">
        <v>1347</v>
      </c>
      <c r="M546">
        <v>6840</v>
      </c>
      <c r="N546" t="s">
        <v>851</v>
      </c>
      <c r="O546">
        <v>8</v>
      </c>
      <c r="P546">
        <v>0</v>
      </c>
      <c r="Q546">
        <v>0</v>
      </c>
      <c r="R546">
        <v>420</v>
      </c>
      <c r="T546">
        <v>420</v>
      </c>
    </row>
    <row r="547" spans="1:20" x14ac:dyDescent="0.2">
      <c r="A547">
        <v>5307</v>
      </c>
      <c r="B547">
        <v>2667</v>
      </c>
      <c r="C547" t="str">
        <f t="shared" si="8"/>
        <v>ec002667@adm.cfwb.be</v>
      </c>
      <c r="D547">
        <v>7</v>
      </c>
      <c r="E547" t="s">
        <v>51</v>
      </c>
      <c r="F547" t="s">
        <v>849</v>
      </c>
      <c r="G547" t="s">
        <v>850</v>
      </c>
      <c r="H547">
        <v>6840</v>
      </c>
      <c r="I547" t="s">
        <v>851</v>
      </c>
      <c r="J547" t="s">
        <v>55</v>
      </c>
      <c r="K547">
        <v>5307</v>
      </c>
      <c r="L547" t="s">
        <v>850</v>
      </c>
      <c r="M547">
        <v>6840</v>
      </c>
      <c r="N547" t="s">
        <v>851</v>
      </c>
      <c r="O547">
        <v>17</v>
      </c>
      <c r="P547">
        <v>0</v>
      </c>
      <c r="Q547">
        <v>0</v>
      </c>
      <c r="R547">
        <v>482</v>
      </c>
      <c r="T547">
        <v>482</v>
      </c>
    </row>
    <row r="548" spans="1:20" x14ac:dyDescent="0.2">
      <c r="A548">
        <v>5322</v>
      </c>
      <c r="B548">
        <v>2636</v>
      </c>
      <c r="C548" t="str">
        <f t="shared" si="8"/>
        <v>ec002636@adm.cfwb.be</v>
      </c>
      <c r="D548">
        <v>7</v>
      </c>
      <c r="E548" t="s">
        <v>51</v>
      </c>
      <c r="F548" t="s">
        <v>1342</v>
      </c>
      <c r="G548" t="s">
        <v>1343</v>
      </c>
      <c r="H548">
        <v>6830</v>
      </c>
      <c r="I548" t="s">
        <v>848</v>
      </c>
      <c r="J548" t="s">
        <v>1098</v>
      </c>
      <c r="K548">
        <v>5322</v>
      </c>
      <c r="L548" t="s">
        <v>1344</v>
      </c>
      <c r="M548">
        <v>6850</v>
      </c>
      <c r="N548" t="s">
        <v>1345</v>
      </c>
      <c r="O548">
        <v>4</v>
      </c>
      <c r="P548">
        <v>9</v>
      </c>
      <c r="Q548">
        <v>0</v>
      </c>
      <c r="R548">
        <v>79</v>
      </c>
      <c r="T548">
        <v>79</v>
      </c>
    </row>
    <row r="549" spans="1:20" x14ac:dyDescent="0.2">
      <c r="A549">
        <v>5323</v>
      </c>
      <c r="B549">
        <v>2680</v>
      </c>
      <c r="C549" t="str">
        <f t="shared" si="8"/>
        <v>ec002680@adm.cfwb.be</v>
      </c>
      <c r="D549">
        <v>7</v>
      </c>
      <c r="E549" t="s">
        <v>51</v>
      </c>
      <c r="F549" t="s">
        <v>387</v>
      </c>
      <c r="G549" t="s">
        <v>852</v>
      </c>
      <c r="H549">
        <v>6850</v>
      </c>
      <c r="I549" t="s">
        <v>853</v>
      </c>
      <c r="J549" t="s">
        <v>55</v>
      </c>
      <c r="K549">
        <v>5323</v>
      </c>
      <c r="L549" t="s">
        <v>852</v>
      </c>
      <c r="M549">
        <v>6850</v>
      </c>
      <c r="N549" t="s">
        <v>853</v>
      </c>
      <c r="O549">
        <v>16</v>
      </c>
      <c r="P549">
        <v>0</v>
      </c>
      <c r="Q549">
        <v>0</v>
      </c>
      <c r="R549">
        <v>429</v>
      </c>
      <c r="T549">
        <v>429</v>
      </c>
    </row>
    <row r="550" spans="1:20" x14ac:dyDescent="0.2">
      <c r="A550">
        <v>5340</v>
      </c>
      <c r="B550">
        <v>95345</v>
      </c>
      <c r="C550" t="str">
        <f t="shared" si="8"/>
        <v>ec095345@adm.cfwb.be</v>
      </c>
      <c r="D550">
        <v>7</v>
      </c>
      <c r="E550" t="s">
        <v>51</v>
      </c>
      <c r="F550" t="s">
        <v>1066</v>
      </c>
      <c r="G550" t="s">
        <v>1067</v>
      </c>
      <c r="H550">
        <v>6870</v>
      </c>
      <c r="I550" t="s">
        <v>1068</v>
      </c>
      <c r="J550" t="s">
        <v>55</v>
      </c>
      <c r="K550">
        <v>5340</v>
      </c>
      <c r="L550" t="s">
        <v>1067</v>
      </c>
      <c r="M550">
        <v>6870</v>
      </c>
      <c r="N550" t="s">
        <v>1068</v>
      </c>
      <c r="O550">
        <v>11</v>
      </c>
      <c r="P550">
        <v>0</v>
      </c>
      <c r="Q550">
        <v>0</v>
      </c>
      <c r="R550">
        <v>235</v>
      </c>
      <c r="T550">
        <v>235</v>
      </c>
    </row>
    <row r="551" spans="1:20" x14ac:dyDescent="0.2">
      <c r="A551">
        <v>5341</v>
      </c>
      <c r="B551">
        <v>95345</v>
      </c>
      <c r="C551" t="str">
        <f t="shared" si="8"/>
        <v>ec095345@adm.cfwb.be</v>
      </c>
      <c r="D551">
        <v>7</v>
      </c>
      <c r="E551" t="s">
        <v>51</v>
      </c>
      <c r="F551" t="s">
        <v>1066</v>
      </c>
      <c r="G551" t="s">
        <v>1067</v>
      </c>
      <c r="H551">
        <v>6870</v>
      </c>
      <c r="I551" t="s">
        <v>1068</v>
      </c>
      <c r="J551" t="s">
        <v>55</v>
      </c>
      <c r="K551">
        <v>5341</v>
      </c>
      <c r="L551" t="s">
        <v>1069</v>
      </c>
      <c r="M551">
        <v>6870</v>
      </c>
      <c r="N551" t="s">
        <v>1068</v>
      </c>
      <c r="O551">
        <v>13</v>
      </c>
      <c r="P551">
        <v>0</v>
      </c>
      <c r="Q551">
        <v>0</v>
      </c>
      <c r="R551">
        <v>477</v>
      </c>
      <c r="T551">
        <v>477</v>
      </c>
    </row>
    <row r="552" spans="1:20" x14ac:dyDescent="0.2">
      <c r="A552">
        <v>5351</v>
      </c>
      <c r="B552">
        <v>2693</v>
      </c>
      <c r="C552" t="str">
        <f t="shared" si="8"/>
        <v>ec002693@adm.cfwb.be</v>
      </c>
      <c r="D552">
        <v>7</v>
      </c>
      <c r="E552" t="s">
        <v>51</v>
      </c>
      <c r="F552" t="s">
        <v>854</v>
      </c>
      <c r="G552" t="s">
        <v>855</v>
      </c>
      <c r="H552">
        <v>6927</v>
      </c>
      <c r="I552" t="s">
        <v>856</v>
      </c>
      <c r="J552" t="s">
        <v>55</v>
      </c>
      <c r="K552">
        <v>5351</v>
      </c>
      <c r="L552" t="s">
        <v>855</v>
      </c>
      <c r="M552">
        <v>6927</v>
      </c>
      <c r="N552" t="s">
        <v>856</v>
      </c>
      <c r="O552">
        <v>18</v>
      </c>
      <c r="P552">
        <v>0</v>
      </c>
      <c r="Q552">
        <v>0</v>
      </c>
      <c r="R552">
        <v>360</v>
      </c>
      <c r="T552">
        <v>360</v>
      </c>
    </row>
    <row r="553" spans="1:20" x14ac:dyDescent="0.2">
      <c r="A553">
        <v>5370</v>
      </c>
      <c r="B553">
        <v>2710</v>
      </c>
      <c r="C553" t="str">
        <f t="shared" si="8"/>
        <v>ec002710@adm.cfwb.be</v>
      </c>
      <c r="D553">
        <v>7</v>
      </c>
      <c r="E553" t="s">
        <v>51</v>
      </c>
      <c r="F553" t="s">
        <v>857</v>
      </c>
      <c r="G553" t="s">
        <v>858</v>
      </c>
      <c r="H553">
        <v>6800</v>
      </c>
      <c r="I553" t="s">
        <v>859</v>
      </c>
      <c r="J553" t="s">
        <v>55</v>
      </c>
      <c r="K553">
        <v>5370</v>
      </c>
      <c r="L553" t="s">
        <v>858</v>
      </c>
      <c r="M553">
        <v>6800</v>
      </c>
      <c r="N553" t="s">
        <v>859</v>
      </c>
      <c r="O553">
        <v>18</v>
      </c>
      <c r="P553">
        <v>0</v>
      </c>
      <c r="Q553">
        <v>0</v>
      </c>
      <c r="R553">
        <v>579</v>
      </c>
      <c r="T553">
        <v>579</v>
      </c>
    </row>
    <row r="554" spans="1:20" x14ac:dyDescent="0.2">
      <c r="A554">
        <v>5375</v>
      </c>
      <c r="B554">
        <v>2712</v>
      </c>
      <c r="C554" t="str">
        <f t="shared" si="8"/>
        <v>ec002712@adm.cfwb.be</v>
      </c>
      <c r="D554">
        <v>7</v>
      </c>
      <c r="E554" t="s">
        <v>51</v>
      </c>
      <c r="F554" t="s">
        <v>1229</v>
      </c>
      <c r="G554" t="s">
        <v>1349</v>
      </c>
      <c r="H554">
        <v>6800</v>
      </c>
      <c r="I554" t="s">
        <v>859</v>
      </c>
      <c r="J554" t="s">
        <v>1098</v>
      </c>
      <c r="K554">
        <v>5375</v>
      </c>
      <c r="L554" t="s">
        <v>1349</v>
      </c>
      <c r="M554">
        <v>6800</v>
      </c>
      <c r="N554" t="s">
        <v>859</v>
      </c>
      <c r="O554">
        <v>8</v>
      </c>
      <c r="P554">
        <v>0</v>
      </c>
      <c r="Q554">
        <v>0</v>
      </c>
      <c r="R554">
        <v>775</v>
      </c>
      <c r="S554">
        <v>210</v>
      </c>
      <c r="T554">
        <v>565</v>
      </c>
    </row>
    <row r="555" spans="1:20" x14ac:dyDescent="0.2">
      <c r="A555">
        <v>5393</v>
      </c>
      <c r="B555">
        <v>2721</v>
      </c>
      <c r="C555" t="str">
        <f t="shared" si="8"/>
        <v>ec002721@adm.cfwb.be</v>
      </c>
      <c r="D555">
        <v>7</v>
      </c>
      <c r="E555" t="s">
        <v>51</v>
      </c>
      <c r="F555" t="s">
        <v>1351</v>
      </c>
      <c r="G555" t="s">
        <v>1352</v>
      </c>
      <c r="H555">
        <v>6810</v>
      </c>
      <c r="I555" t="s">
        <v>1353</v>
      </c>
      <c r="J555" t="s">
        <v>1098</v>
      </c>
      <c r="K555">
        <v>5393</v>
      </c>
      <c r="L555" t="s">
        <v>1352</v>
      </c>
      <c r="M555">
        <v>6810</v>
      </c>
      <c r="N555" t="s">
        <v>1353</v>
      </c>
      <c r="O555">
        <v>11</v>
      </c>
      <c r="P555">
        <v>0</v>
      </c>
      <c r="Q555">
        <v>0</v>
      </c>
      <c r="R555">
        <v>984</v>
      </c>
      <c r="T555">
        <v>984</v>
      </c>
    </row>
    <row r="556" spans="1:20" x14ac:dyDescent="0.2">
      <c r="A556">
        <v>5420</v>
      </c>
      <c r="B556">
        <v>2738</v>
      </c>
      <c r="C556" t="str">
        <f t="shared" si="8"/>
        <v>ec002738@adm.cfwb.be</v>
      </c>
      <c r="D556">
        <v>7</v>
      </c>
      <c r="E556" t="s">
        <v>51</v>
      </c>
      <c r="F556" t="s">
        <v>359</v>
      </c>
      <c r="G556" t="s">
        <v>861</v>
      </c>
      <c r="H556">
        <v>6820</v>
      </c>
      <c r="I556" t="s">
        <v>862</v>
      </c>
      <c r="J556" t="s">
        <v>55</v>
      </c>
      <c r="K556">
        <v>5420</v>
      </c>
      <c r="L556" t="s">
        <v>861</v>
      </c>
      <c r="M556">
        <v>6820</v>
      </c>
      <c r="N556" t="s">
        <v>862</v>
      </c>
      <c r="O556">
        <v>13</v>
      </c>
      <c r="P556">
        <v>0</v>
      </c>
      <c r="Q556">
        <v>0</v>
      </c>
      <c r="R556">
        <v>202</v>
      </c>
      <c r="T556">
        <v>202</v>
      </c>
    </row>
    <row r="557" spans="1:20" x14ac:dyDescent="0.2">
      <c r="A557">
        <v>5455</v>
      </c>
      <c r="B557">
        <v>2756</v>
      </c>
      <c r="C557" t="str">
        <f t="shared" si="8"/>
        <v>ec002756@adm.cfwb.be</v>
      </c>
      <c r="D557">
        <v>7</v>
      </c>
      <c r="E557" t="s">
        <v>51</v>
      </c>
      <c r="F557" t="s">
        <v>1354</v>
      </c>
      <c r="G557" t="s">
        <v>1355</v>
      </c>
      <c r="H557">
        <v>6760</v>
      </c>
      <c r="I557" t="s">
        <v>865</v>
      </c>
      <c r="J557" t="s">
        <v>1098</v>
      </c>
      <c r="K557">
        <v>5455</v>
      </c>
      <c r="L557" t="s">
        <v>1355</v>
      </c>
      <c r="M557">
        <v>6760</v>
      </c>
      <c r="N557" t="s">
        <v>865</v>
      </c>
      <c r="O557">
        <v>11</v>
      </c>
      <c r="P557">
        <v>0</v>
      </c>
      <c r="Q557">
        <v>0</v>
      </c>
      <c r="R557">
        <v>629</v>
      </c>
      <c r="T557">
        <v>629</v>
      </c>
    </row>
    <row r="558" spans="1:20" x14ac:dyDescent="0.2">
      <c r="A558">
        <v>5457</v>
      </c>
      <c r="B558">
        <v>2757</v>
      </c>
      <c r="C558" t="str">
        <f t="shared" si="8"/>
        <v>ec002757@adm.cfwb.be</v>
      </c>
      <c r="D558">
        <v>7</v>
      </c>
      <c r="E558" t="s">
        <v>51</v>
      </c>
      <c r="F558" t="s">
        <v>863</v>
      </c>
      <c r="G558" t="s">
        <v>864</v>
      </c>
      <c r="H558">
        <v>6760</v>
      </c>
      <c r="I558" t="s">
        <v>865</v>
      </c>
      <c r="J558" t="s">
        <v>55</v>
      </c>
      <c r="K558">
        <v>5457</v>
      </c>
      <c r="L558" t="s">
        <v>864</v>
      </c>
      <c r="M558">
        <v>6760</v>
      </c>
      <c r="N558" t="s">
        <v>865</v>
      </c>
      <c r="O558">
        <v>15</v>
      </c>
      <c r="P558">
        <v>0</v>
      </c>
      <c r="Q558">
        <v>0</v>
      </c>
      <c r="R558">
        <v>718</v>
      </c>
      <c r="T558">
        <v>718</v>
      </c>
    </row>
    <row r="559" spans="1:20" x14ac:dyDescent="0.2">
      <c r="A559">
        <v>5458</v>
      </c>
      <c r="B559">
        <v>2758</v>
      </c>
      <c r="C559" t="str">
        <f t="shared" si="8"/>
        <v>ec002758@adm.cfwb.be</v>
      </c>
      <c r="D559">
        <v>7</v>
      </c>
      <c r="E559" t="s">
        <v>51</v>
      </c>
      <c r="F559" t="s">
        <v>434</v>
      </c>
      <c r="G559" t="s">
        <v>866</v>
      </c>
      <c r="H559">
        <v>6760</v>
      </c>
      <c r="I559" t="s">
        <v>865</v>
      </c>
      <c r="J559" t="s">
        <v>55</v>
      </c>
      <c r="K559">
        <v>5458</v>
      </c>
      <c r="L559" t="s">
        <v>866</v>
      </c>
      <c r="M559">
        <v>6760</v>
      </c>
      <c r="N559" t="s">
        <v>865</v>
      </c>
      <c r="O559">
        <v>7</v>
      </c>
      <c r="P559">
        <v>0</v>
      </c>
      <c r="Q559">
        <v>0</v>
      </c>
      <c r="R559">
        <v>460</v>
      </c>
      <c r="T559">
        <v>460</v>
      </c>
    </row>
    <row r="560" spans="1:20" x14ac:dyDescent="0.2">
      <c r="A560">
        <v>5464</v>
      </c>
      <c r="B560">
        <v>2762</v>
      </c>
      <c r="C560" t="str">
        <f t="shared" si="8"/>
        <v>ec002762@adm.cfwb.be</v>
      </c>
      <c r="D560">
        <v>7</v>
      </c>
      <c r="E560" t="s">
        <v>51</v>
      </c>
      <c r="F560" t="s">
        <v>114</v>
      </c>
      <c r="G560" t="s">
        <v>868</v>
      </c>
      <c r="H560">
        <v>6760</v>
      </c>
      <c r="I560" t="s">
        <v>865</v>
      </c>
      <c r="J560" t="s">
        <v>55</v>
      </c>
      <c r="K560">
        <v>5464</v>
      </c>
      <c r="L560" t="s">
        <v>868</v>
      </c>
      <c r="M560">
        <v>6760</v>
      </c>
      <c r="N560" t="s">
        <v>865</v>
      </c>
      <c r="O560">
        <v>8</v>
      </c>
      <c r="P560">
        <v>0</v>
      </c>
      <c r="Q560">
        <v>0</v>
      </c>
      <c r="R560">
        <v>691</v>
      </c>
      <c r="T560">
        <v>691</v>
      </c>
    </row>
    <row r="561" spans="1:20" x14ac:dyDescent="0.2">
      <c r="A561">
        <v>5465</v>
      </c>
      <c r="B561">
        <v>2762</v>
      </c>
      <c r="C561" t="str">
        <f t="shared" si="8"/>
        <v>ec002762@adm.cfwb.be</v>
      </c>
      <c r="D561">
        <v>7</v>
      </c>
      <c r="E561">
        <v>2762</v>
      </c>
      <c r="F561" t="s">
        <v>114</v>
      </c>
      <c r="G561" t="s">
        <v>868</v>
      </c>
      <c r="H561">
        <v>6760</v>
      </c>
      <c r="I561" t="s">
        <v>865</v>
      </c>
      <c r="J561" t="s">
        <v>55</v>
      </c>
      <c r="K561">
        <v>5465</v>
      </c>
      <c r="L561" t="s">
        <v>867</v>
      </c>
      <c r="M561">
        <v>6760</v>
      </c>
      <c r="N561" t="s">
        <v>865</v>
      </c>
      <c r="Q561" t="s">
        <v>56</v>
      </c>
      <c r="R561">
        <v>39</v>
      </c>
      <c r="T561">
        <v>39</v>
      </c>
    </row>
    <row r="562" spans="1:20" x14ac:dyDescent="0.2">
      <c r="A562">
        <v>5497</v>
      </c>
      <c r="B562">
        <v>2776</v>
      </c>
      <c r="C562" t="str">
        <f t="shared" si="8"/>
        <v>ec002776@adm.cfwb.be</v>
      </c>
      <c r="D562">
        <v>7</v>
      </c>
      <c r="E562" t="s">
        <v>51</v>
      </c>
      <c r="F562" t="s">
        <v>869</v>
      </c>
      <c r="G562" t="s">
        <v>870</v>
      </c>
      <c r="H562">
        <v>6720</v>
      </c>
      <c r="I562" t="s">
        <v>871</v>
      </c>
      <c r="J562" t="s">
        <v>55</v>
      </c>
      <c r="K562">
        <v>5497</v>
      </c>
      <c r="L562" t="s">
        <v>870</v>
      </c>
      <c r="M562">
        <v>6720</v>
      </c>
      <c r="N562" t="s">
        <v>871</v>
      </c>
      <c r="O562">
        <v>12</v>
      </c>
      <c r="P562">
        <v>0</v>
      </c>
      <c r="Q562">
        <v>0</v>
      </c>
      <c r="R562">
        <v>481</v>
      </c>
      <c r="T562">
        <v>481</v>
      </c>
    </row>
    <row r="563" spans="1:20" x14ac:dyDescent="0.2">
      <c r="A563">
        <v>5498</v>
      </c>
      <c r="B563">
        <v>2777</v>
      </c>
      <c r="C563" t="str">
        <f t="shared" si="8"/>
        <v>ec002777@adm.cfwb.be</v>
      </c>
      <c r="D563">
        <v>7</v>
      </c>
      <c r="E563" t="s">
        <v>51</v>
      </c>
      <c r="F563" t="s">
        <v>872</v>
      </c>
      <c r="G563" t="s">
        <v>873</v>
      </c>
      <c r="H563">
        <v>6720</v>
      </c>
      <c r="I563" t="s">
        <v>871</v>
      </c>
      <c r="J563" t="s">
        <v>55</v>
      </c>
      <c r="K563">
        <v>5498</v>
      </c>
      <c r="L563" t="s">
        <v>874</v>
      </c>
      <c r="M563">
        <v>6720</v>
      </c>
      <c r="N563" t="s">
        <v>871</v>
      </c>
      <c r="O563">
        <v>13</v>
      </c>
      <c r="P563">
        <v>0</v>
      </c>
      <c r="Q563">
        <v>0</v>
      </c>
      <c r="R563">
        <v>426</v>
      </c>
      <c r="T563">
        <v>426</v>
      </c>
    </row>
    <row r="564" spans="1:20" x14ac:dyDescent="0.2">
      <c r="A564">
        <v>5499</v>
      </c>
      <c r="B564">
        <v>2777</v>
      </c>
      <c r="C564" t="str">
        <f t="shared" si="8"/>
        <v>ec002777@adm.cfwb.be</v>
      </c>
      <c r="D564">
        <v>7</v>
      </c>
      <c r="E564" t="s">
        <v>51</v>
      </c>
      <c r="F564" t="s">
        <v>872</v>
      </c>
      <c r="G564" t="s">
        <v>873</v>
      </c>
      <c r="H564">
        <v>6720</v>
      </c>
      <c r="I564" t="s">
        <v>871</v>
      </c>
      <c r="J564" t="s">
        <v>55</v>
      </c>
      <c r="K564">
        <v>5499</v>
      </c>
      <c r="L564" t="s">
        <v>873</v>
      </c>
      <c r="M564">
        <v>6720</v>
      </c>
      <c r="N564" t="s">
        <v>871</v>
      </c>
      <c r="O564">
        <v>11</v>
      </c>
      <c r="P564">
        <v>0</v>
      </c>
      <c r="Q564">
        <v>0</v>
      </c>
      <c r="R564">
        <v>200</v>
      </c>
      <c r="T564">
        <v>200</v>
      </c>
    </row>
    <row r="565" spans="1:20" x14ac:dyDescent="0.2">
      <c r="A565">
        <v>5514</v>
      </c>
      <c r="B565">
        <v>2787</v>
      </c>
      <c r="C565" t="str">
        <f t="shared" si="8"/>
        <v>ec002787@adm.cfwb.be</v>
      </c>
      <c r="D565">
        <v>6</v>
      </c>
      <c r="E565" t="s">
        <v>51</v>
      </c>
      <c r="F565" t="s">
        <v>875</v>
      </c>
      <c r="G565" t="s">
        <v>876</v>
      </c>
      <c r="H565">
        <v>5537</v>
      </c>
      <c r="I565" t="s">
        <v>877</v>
      </c>
      <c r="J565" t="s">
        <v>55</v>
      </c>
      <c r="K565">
        <v>5514</v>
      </c>
      <c r="L565" t="s">
        <v>876</v>
      </c>
      <c r="M565">
        <v>5537</v>
      </c>
      <c r="N565" t="s">
        <v>877</v>
      </c>
      <c r="O565">
        <v>17</v>
      </c>
      <c r="P565">
        <v>0</v>
      </c>
      <c r="Q565">
        <v>0</v>
      </c>
      <c r="R565">
        <v>243</v>
      </c>
      <c r="T565">
        <v>243</v>
      </c>
    </row>
    <row r="566" spans="1:20" x14ac:dyDescent="0.2">
      <c r="A566">
        <v>5528</v>
      </c>
      <c r="B566">
        <v>2792</v>
      </c>
      <c r="C566" t="str">
        <f t="shared" si="8"/>
        <v>ec002792@adm.cfwb.be</v>
      </c>
      <c r="D566">
        <v>6</v>
      </c>
      <c r="E566" t="s">
        <v>51</v>
      </c>
      <c r="F566" t="s">
        <v>1356</v>
      </c>
      <c r="G566" t="s">
        <v>1357</v>
      </c>
      <c r="H566">
        <v>5570</v>
      </c>
      <c r="I566" t="s">
        <v>879</v>
      </c>
      <c r="J566" t="s">
        <v>1098</v>
      </c>
      <c r="K566">
        <v>5528</v>
      </c>
      <c r="L566" t="s">
        <v>1357</v>
      </c>
      <c r="M566">
        <v>5570</v>
      </c>
      <c r="N566" t="s">
        <v>879</v>
      </c>
      <c r="O566">
        <v>5</v>
      </c>
      <c r="P566">
        <v>0</v>
      </c>
      <c r="Q566">
        <v>0</v>
      </c>
      <c r="R566">
        <v>263</v>
      </c>
      <c r="T566">
        <v>263</v>
      </c>
    </row>
    <row r="567" spans="1:20" x14ac:dyDescent="0.2">
      <c r="A567">
        <v>5530</v>
      </c>
      <c r="B567">
        <v>2793</v>
      </c>
      <c r="C567" t="str">
        <f t="shared" si="8"/>
        <v>ec002793@adm.cfwb.be</v>
      </c>
      <c r="D567">
        <v>6</v>
      </c>
      <c r="E567" t="s">
        <v>51</v>
      </c>
      <c r="F567" t="s">
        <v>57</v>
      </c>
      <c r="G567" t="s">
        <v>878</v>
      </c>
      <c r="H567">
        <v>5570</v>
      </c>
      <c r="I567" t="s">
        <v>879</v>
      </c>
      <c r="J567" t="s">
        <v>55</v>
      </c>
      <c r="K567">
        <v>5530</v>
      </c>
      <c r="L567" t="s">
        <v>878</v>
      </c>
      <c r="M567">
        <v>5570</v>
      </c>
      <c r="N567" t="s">
        <v>879</v>
      </c>
      <c r="O567">
        <v>11</v>
      </c>
      <c r="P567">
        <v>0</v>
      </c>
      <c r="Q567">
        <v>0</v>
      </c>
      <c r="R567">
        <v>651</v>
      </c>
      <c r="T567">
        <v>651</v>
      </c>
    </row>
    <row r="568" spans="1:20" x14ac:dyDescent="0.2">
      <c r="A568">
        <v>5531</v>
      </c>
      <c r="B568">
        <v>2794</v>
      </c>
      <c r="C568" t="str">
        <f t="shared" si="8"/>
        <v>ec002794@adm.cfwb.be</v>
      </c>
      <c r="D568">
        <v>6</v>
      </c>
      <c r="E568" t="s">
        <v>51</v>
      </c>
      <c r="F568" t="s">
        <v>880</v>
      </c>
      <c r="G568" t="s">
        <v>881</v>
      </c>
      <c r="H568">
        <v>5570</v>
      </c>
      <c r="I568" t="s">
        <v>879</v>
      </c>
      <c r="J568" t="s">
        <v>55</v>
      </c>
      <c r="K568">
        <v>5531</v>
      </c>
      <c r="L568" t="s">
        <v>881</v>
      </c>
      <c r="M568">
        <v>5570</v>
      </c>
      <c r="N568" t="s">
        <v>879</v>
      </c>
      <c r="O568">
        <v>14</v>
      </c>
      <c r="P568">
        <v>0</v>
      </c>
      <c r="Q568">
        <v>0</v>
      </c>
      <c r="R568">
        <v>787</v>
      </c>
      <c r="T568">
        <v>787</v>
      </c>
    </row>
    <row r="569" spans="1:20" x14ac:dyDescent="0.2">
      <c r="A569">
        <v>5557</v>
      </c>
      <c r="B569">
        <v>2805</v>
      </c>
      <c r="C569" t="str">
        <f t="shared" si="8"/>
        <v>ec002805@adm.cfwb.be</v>
      </c>
      <c r="D569">
        <v>6</v>
      </c>
      <c r="E569" t="s">
        <v>51</v>
      </c>
      <c r="F569" t="s">
        <v>1358</v>
      </c>
      <c r="G569" t="s">
        <v>1359</v>
      </c>
      <c r="H569">
        <v>5590</v>
      </c>
      <c r="I569" t="s">
        <v>884</v>
      </c>
      <c r="J569" t="s">
        <v>1098</v>
      </c>
      <c r="K569">
        <v>5557</v>
      </c>
      <c r="L569" t="s">
        <v>1359</v>
      </c>
      <c r="M569">
        <v>5590</v>
      </c>
      <c r="N569" t="s">
        <v>884</v>
      </c>
      <c r="O569">
        <v>9</v>
      </c>
      <c r="P569">
        <v>0</v>
      </c>
      <c r="Q569">
        <v>0</v>
      </c>
      <c r="R569">
        <v>296</v>
      </c>
      <c r="T569">
        <v>296</v>
      </c>
    </row>
    <row r="570" spans="1:20" x14ac:dyDescent="0.2">
      <c r="A570">
        <v>5558</v>
      </c>
      <c r="B570">
        <v>2806</v>
      </c>
      <c r="C570" t="str">
        <f t="shared" si="8"/>
        <v>ec002806@adm.cfwb.be</v>
      </c>
      <c r="D570">
        <v>6</v>
      </c>
      <c r="E570" t="s">
        <v>51</v>
      </c>
      <c r="F570" t="s">
        <v>882</v>
      </c>
      <c r="G570" t="s">
        <v>883</v>
      </c>
      <c r="H570">
        <v>5590</v>
      </c>
      <c r="I570" t="s">
        <v>884</v>
      </c>
      <c r="J570" t="s">
        <v>62</v>
      </c>
      <c r="K570">
        <v>5558</v>
      </c>
      <c r="L570" t="s">
        <v>883</v>
      </c>
      <c r="M570">
        <v>5590</v>
      </c>
      <c r="N570" t="s">
        <v>884</v>
      </c>
      <c r="O570">
        <v>16</v>
      </c>
      <c r="P570">
        <v>0</v>
      </c>
      <c r="Q570">
        <v>0</v>
      </c>
      <c r="R570">
        <v>677</v>
      </c>
      <c r="T570">
        <v>677</v>
      </c>
    </row>
    <row r="571" spans="1:20" x14ac:dyDescent="0.2">
      <c r="A571">
        <v>5559</v>
      </c>
      <c r="B571">
        <v>2807</v>
      </c>
      <c r="C571" t="str">
        <f t="shared" si="8"/>
        <v>ec002807@adm.cfwb.be</v>
      </c>
      <c r="D571">
        <v>6</v>
      </c>
      <c r="E571" t="s">
        <v>51</v>
      </c>
      <c r="F571" t="s">
        <v>885</v>
      </c>
      <c r="G571" t="s">
        <v>886</v>
      </c>
      <c r="H571">
        <v>5590</v>
      </c>
      <c r="I571" t="s">
        <v>884</v>
      </c>
      <c r="J571" t="s">
        <v>55</v>
      </c>
      <c r="K571">
        <v>5559</v>
      </c>
      <c r="L571" t="s">
        <v>886</v>
      </c>
      <c r="M571">
        <v>5590</v>
      </c>
      <c r="N571" t="s">
        <v>884</v>
      </c>
      <c r="O571">
        <v>20</v>
      </c>
      <c r="P571">
        <v>0</v>
      </c>
      <c r="Q571">
        <v>0</v>
      </c>
      <c r="R571">
        <v>1040</v>
      </c>
      <c r="T571">
        <v>1040</v>
      </c>
    </row>
    <row r="572" spans="1:20" x14ac:dyDescent="0.2">
      <c r="A572">
        <v>5560</v>
      </c>
      <c r="B572">
        <v>2808</v>
      </c>
      <c r="C572" t="str">
        <f t="shared" si="8"/>
        <v>ec002808@adm.cfwb.be</v>
      </c>
      <c r="D572">
        <v>6</v>
      </c>
      <c r="E572" t="s">
        <v>51</v>
      </c>
      <c r="F572" t="s">
        <v>70</v>
      </c>
      <c r="G572" t="s">
        <v>887</v>
      </c>
      <c r="H572">
        <v>5590</v>
      </c>
      <c r="I572" t="s">
        <v>884</v>
      </c>
      <c r="J572" t="s">
        <v>55</v>
      </c>
      <c r="K572">
        <v>5560</v>
      </c>
      <c r="L572" t="s">
        <v>887</v>
      </c>
      <c r="M572">
        <v>5590</v>
      </c>
      <c r="N572" t="s">
        <v>884</v>
      </c>
      <c r="O572">
        <v>12</v>
      </c>
      <c r="P572">
        <v>0</v>
      </c>
      <c r="Q572">
        <v>0</v>
      </c>
      <c r="R572">
        <v>646</v>
      </c>
      <c r="T572">
        <v>646</v>
      </c>
    </row>
    <row r="573" spans="1:20" x14ac:dyDescent="0.2">
      <c r="A573">
        <v>5561</v>
      </c>
      <c r="B573">
        <v>2809</v>
      </c>
      <c r="C573" t="str">
        <f t="shared" si="8"/>
        <v>ec002809@adm.cfwb.be</v>
      </c>
      <c r="D573">
        <v>6</v>
      </c>
      <c r="E573" t="s">
        <v>51</v>
      </c>
      <c r="F573" t="s">
        <v>888</v>
      </c>
      <c r="G573" t="s">
        <v>886</v>
      </c>
      <c r="H573">
        <v>5590</v>
      </c>
      <c r="I573" t="s">
        <v>884</v>
      </c>
      <c r="J573" t="s">
        <v>55</v>
      </c>
      <c r="K573">
        <v>5561</v>
      </c>
      <c r="L573" t="s">
        <v>886</v>
      </c>
      <c r="M573">
        <v>5590</v>
      </c>
      <c r="N573" t="s">
        <v>884</v>
      </c>
      <c r="O573">
        <v>18</v>
      </c>
      <c r="P573">
        <v>0</v>
      </c>
      <c r="Q573">
        <v>0</v>
      </c>
      <c r="R573">
        <v>627</v>
      </c>
      <c r="T573">
        <v>627</v>
      </c>
    </row>
    <row r="574" spans="1:20" x14ac:dyDescent="0.2">
      <c r="A574">
        <v>5585</v>
      </c>
      <c r="B574">
        <v>2826</v>
      </c>
      <c r="C574" t="str">
        <f t="shared" si="8"/>
        <v>ec002826@adm.cfwb.be</v>
      </c>
      <c r="D574">
        <v>6</v>
      </c>
      <c r="E574" t="s">
        <v>51</v>
      </c>
      <c r="F574" t="s">
        <v>1362</v>
      </c>
      <c r="G574" t="s">
        <v>1363</v>
      </c>
      <c r="H574">
        <v>5500</v>
      </c>
      <c r="I574" t="s">
        <v>891</v>
      </c>
      <c r="J574" t="s">
        <v>1098</v>
      </c>
      <c r="K574">
        <v>5585</v>
      </c>
      <c r="L574" t="s">
        <v>1364</v>
      </c>
      <c r="M574">
        <v>5500</v>
      </c>
      <c r="N574" t="s">
        <v>891</v>
      </c>
      <c r="O574">
        <v>10</v>
      </c>
      <c r="P574">
        <v>0</v>
      </c>
      <c r="Q574">
        <v>0</v>
      </c>
      <c r="R574">
        <v>280</v>
      </c>
      <c r="T574">
        <v>280</v>
      </c>
    </row>
    <row r="575" spans="1:20" x14ac:dyDescent="0.2">
      <c r="A575">
        <v>5586</v>
      </c>
      <c r="B575">
        <v>2824</v>
      </c>
      <c r="C575" t="str">
        <f t="shared" si="8"/>
        <v>ec002824@adm.cfwb.be</v>
      </c>
      <c r="D575">
        <v>6</v>
      </c>
      <c r="E575" t="s">
        <v>51</v>
      </c>
      <c r="F575" t="s">
        <v>889</v>
      </c>
      <c r="G575" t="s">
        <v>890</v>
      </c>
      <c r="H575">
        <v>5500</v>
      </c>
      <c r="I575" t="s">
        <v>891</v>
      </c>
      <c r="J575" t="s">
        <v>55</v>
      </c>
      <c r="K575">
        <v>5586</v>
      </c>
      <c r="L575" t="s">
        <v>890</v>
      </c>
      <c r="M575">
        <v>5500</v>
      </c>
      <c r="N575" t="s">
        <v>891</v>
      </c>
      <c r="O575">
        <v>17</v>
      </c>
      <c r="P575">
        <v>0</v>
      </c>
      <c r="Q575">
        <v>0</v>
      </c>
      <c r="R575">
        <v>638</v>
      </c>
      <c r="T575">
        <v>638</v>
      </c>
    </row>
    <row r="576" spans="1:20" x14ac:dyDescent="0.2">
      <c r="A576">
        <v>5590</v>
      </c>
      <c r="B576">
        <v>2826</v>
      </c>
      <c r="C576" t="str">
        <f t="shared" si="8"/>
        <v>ec002826@adm.cfwb.be</v>
      </c>
      <c r="D576">
        <v>6</v>
      </c>
      <c r="E576" t="s">
        <v>51</v>
      </c>
      <c r="F576" t="s">
        <v>1362</v>
      </c>
      <c r="G576" t="s">
        <v>1363</v>
      </c>
      <c r="H576">
        <v>5500</v>
      </c>
      <c r="I576" t="s">
        <v>891</v>
      </c>
      <c r="J576" t="s">
        <v>1098</v>
      </c>
      <c r="K576">
        <v>5590</v>
      </c>
      <c r="L576" t="s">
        <v>1363</v>
      </c>
      <c r="M576">
        <v>5500</v>
      </c>
      <c r="N576" t="s">
        <v>891</v>
      </c>
      <c r="O576">
        <v>6</v>
      </c>
      <c r="P576">
        <v>0</v>
      </c>
      <c r="Q576">
        <v>0</v>
      </c>
      <c r="R576">
        <v>216</v>
      </c>
      <c r="T576">
        <v>216</v>
      </c>
    </row>
    <row r="577" spans="1:20" x14ac:dyDescent="0.2">
      <c r="A577">
        <v>5594</v>
      </c>
      <c r="B577">
        <v>2827</v>
      </c>
      <c r="C577" t="str">
        <f t="shared" si="8"/>
        <v>ec002827@adm.cfwb.be</v>
      </c>
      <c r="D577">
        <v>6</v>
      </c>
      <c r="E577" t="s">
        <v>51</v>
      </c>
      <c r="F577" t="s">
        <v>892</v>
      </c>
      <c r="G577" t="s">
        <v>893</v>
      </c>
      <c r="H577">
        <v>5500</v>
      </c>
      <c r="I577" t="s">
        <v>891</v>
      </c>
      <c r="J577" t="s">
        <v>55</v>
      </c>
      <c r="K577">
        <v>5594</v>
      </c>
      <c r="L577" t="s">
        <v>893</v>
      </c>
      <c r="M577">
        <v>5500</v>
      </c>
      <c r="N577" t="s">
        <v>891</v>
      </c>
      <c r="O577">
        <v>5</v>
      </c>
      <c r="P577">
        <v>23</v>
      </c>
      <c r="Q577">
        <v>0</v>
      </c>
      <c r="R577">
        <v>330</v>
      </c>
      <c r="T577">
        <v>330</v>
      </c>
    </row>
    <row r="578" spans="1:20" x14ac:dyDescent="0.2">
      <c r="A578">
        <v>5640</v>
      </c>
      <c r="B578">
        <v>2805</v>
      </c>
      <c r="C578" t="str">
        <f t="shared" si="8"/>
        <v>ec002805@adm.cfwb.be</v>
      </c>
      <c r="D578">
        <v>6</v>
      </c>
      <c r="E578" t="s">
        <v>51</v>
      </c>
      <c r="F578" t="s">
        <v>1358</v>
      </c>
      <c r="G578" t="s">
        <v>1359</v>
      </c>
      <c r="H578">
        <v>5590</v>
      </c>
      <c r="I578" t="s">
        <v>884</v>
      </c>
      <c r="J578" t="s">
        <v>1098</v>
      </c>
      <c r="K578">
        <v>5640</v>
      </c>
      <c r="L578" t="s">
        <v>1360</v>
      </c>
      <c r="M578">
        <v>5370</v>
      </c>
      <c r="N578" t="s">
        <v>1361</v>
      </c>
      <c r="O578">
        <v>19</v>
      </c>
      <c r="P578">
        <v>0</v>
      </c>
      <c r="Q578">
        <v>0</v>
      </c>
      <c r="R578">
        <v>5</v>
      </c>
      <c r="T578">
        <v>5</v>
      </c>
    </row>
    <row r="579" spans="1:20" x14ac:dyDescent="0.2">
      <c r="A579">
        <v>5670</v>
      </c>
      <c r="B579">
        <v>2865</v>
      </c>
      <c r="C579" t="str">
        <f t="shared" ref="C579:C642" si="9">CONCATENATE("ec",IF(LEN(B579)=2,"0000",IF(LEN(B579)=3,"000",IF(LEN(B579)=4,"00","0"))),B579,"@adm.cfwb.be")</f>
        <v>ec002865@adm.cfwb.be</v>
      </c>
      <c r="D579">
        <v>6</v>
      </c>
      <c r="E579" t="s">
        <v>51</v>
      </c>
      <c r="F579" t="s">
        <v>1365</v>
      </c>
      <c r="G579" t="s">
        <v>1366</v>
      </c>
      <c r="H579">
        <v>5580</v>
      </c>
      <c r="I579" t="s">
        <v>897</v>
      </c>
      <c r="J579" t="s">
        <v>1098</v>
      </c>
      <c r="K579">
        <v>5670</v>
      </c>
      <c r="L579" t="s">
        <v>1366</v>
      </c>
      <c r="M579">
        <v>5580</v>
      </c>
      <c r="N579" t="s">
        <v>897</v>
      </c>
      <c r="O579">
        <v>8</v>
      </c>
      <c r="P579">
        <v>0</v>
      </c>
      <c r="Q579">
        <v>0</v>
      </c>
      <c r="R579">
        <v>94</v>
      </c>
      <c r="T579">
        <v>94</v>
      </c>
    </row>
    <row r="580" spans="1:20" x14ac:dyDescent="0.2">
      <c r="A580">
        <v>5671</v>
      </c>
      <c r="B580">
        <v>2866</v>
      </c>
      <c r="C580" t="str">
        <f t="shared" si="9"/>
        <v>ec002866@adm.cfwb.be</v>
      </c>
      <c r="D580">
        <v>6</v>
      </c>
      <c r="E580" t="s">
        <v>51</v>
      </c>
      <c r="F580" t="s">
        <v>895</v>
      </c>
      <c r="G580" t="s">
        <v>896</v>
      </c>
      <c r="H580">
        <v>5580</v>
      </c>
      <c r="I580" t="s">
        <v>897</v>
      </c>
      <c r="J580" t="s">
        <v>55</v>
      </c>
      <c r="K580">
        <v>5671</v>
      </c>
      <c r="L580" t="s">
        <v>896</v>
      </c>
      <c r="M580">
        <v>5580</v>
      </c>
      <c r="N580" t="s">
        <v>897</v>
      </c>
      <c r="O580">
        <v>13</v>
      </c>
      <c r="P580">
        <v>0</v>
      </c>
      <c r="Q580">
        <v>0</v>
      </c>
      <c r="R580">
        <v>204</v>
      </c>
      <c r="T580">
        <v>204</v>
      </c>
    </row>
    <row r="581" spans="1:20" x14ac:dyDescent="0.2">
      <c r="A581">
        <v>5672</v>
      </c>
      <c r="B581">
        <v>2866</v>
      </c>
      <c r="C581" t="str">
        <f t="shared" si="9"/>
        <v>ec002866@adm.cfwb.be</v>
      </c>
      <c r="D581">
        <v>6</v>
      </c>
      <c r="E581" t="s">
        <v>51</v>
      </c>
      <c r="F581" t="s">
        <v>895</v>
      </c>
      <c r="G581" t="s">
        <v>896</v>
      </c>
      <c r="H581">
        <v>5580</v>
      </c>
      <c r="I581" t="s">
        <v>897</v>
      </c>
      <c r="J581" t="s">
        <v>55</v>
      </c>
      <c r="K581">
        <v>5672</v>
      </c>
      <c r="L581" t="s">
        <v>898</v>
      </c>
      <c r="M581">
        <v>5580</v>
      </c>
      <c r="N581" t="s">
        <v>899</v>
      </c>
      <c r="O581">
        <v>15</v>
      </c>
      <c r="P581">
        <v>0</v>
      </c>
      <c r="Q581">
        <v>0</v>
      </c>
      <c r="R581">
        <v>212</v>
      </c>
      <c r="T581">
        <v>212</v>
      </c>
    </row>
    <row r="582" spans="1:20" x14ac:dyDescent="0.2">
      <c r="A582">
        <v>5678</v>
      </c>
      <c r="B582">
        <v>2865</v>
      </c>
      <c r="C582" t="str">
        <f t="shared" si="9"/>
        <v>ec002865@adm.cfwb.be</v>
      </c>
      <c r="D582">
        <v>6</v>
      </c>
      <c r="E582" t="s">
        <v>51</v>
      </c>
      <c r="F582" t="s">
        <v>1365</v>
      </c>
      <c r="G582" t="s">
        <v>1366</v>
      </c>
      <c r="H582">
        <v>5580</v>
      </c>
      <c r="I582" t="s">
        <v>897</v>
      </c>
      <c r="J582" t="s">
        <v>1098</v>
      </c>
      <c r="K582">
        <v>5678</v>
      </c>
      <c r="L582" t="s">
        <v>1367</v>
      </c>
      <c r="M582">
        <v>5580</v>
      </c>
      <c r="N582" t="s">
        <v>899</v>
      </c>
      <c r="O582">
        <v>5</v>
      </c>
      <c r="P582">
        <v>6</v>
      </c>
      <c r="Q582">
        <v>0</v>
      </c>
      <c r="R582">
        <v>100</v>
      </c>
      <c r="T582">
        <v>100</v>
      </c>
    </row>
    <row r="583" spans="1:20" x14ac:dyDescent="0.2">
      <c r="A583">
        <v>5697</v>
      </c>
      <c r="B583">
        <v>2880</v>
      </c>
      <c r="C583" t="str">
        <f t="shared" si="9"/>
        <v>ec002880@adm.cfwb.be</v>
      </c>
      <c r="D583">
        <v>6</v>
      </c>
      <c r="E583" t="s">
        <v>51</v>
      </c>
      <c r="F583" t="s">
        <v>900</v>
      </c>
      <c r="G583" t="s">
        <v>901</v>
      </c>
      <c r="H583">
        <v>5530</v>
      </c>
      <c r="I583" t="s">
        <v>902</v>
      </c>
      <c r="J583" t="s">
        <v>55</v>
      </c>
      <c r="K583">
        <v>5697</v>
      </c>
      <c r="L583" t="s">
        <v>901</v>
      </c>
      <c r="M583">
        <v>5530</v>
      </c>
      <c r="N583" t="s">
        <v>902</v>
      </c>
      <c r="O583">
        <v>18</v>
      </c>
      <c r="P583">
        <v>0</v>
      </c>
      <c r="Q583">
        <v>0</v>
      </c>
      <c r="R583">
        <v>195</v>
      </c>
      <c r="T583">
        <v>195</v>
      </c>
    </row>
    <row r="584" spans="1:20" x14ac:dyDescent="0.2">
      <c r="A584">
        <v>5738</v>
      </c>
      <c r="B584">
        <v>2894</v>
      </c>
      <c r="C584" t="str">
        <f t="shared" si="9"/>
        <v>ec002894@adm.cfwb.be</v>
      </c>
      <c r="D584">
        <v>6</v>
      </c>
      <c r="E584" t="s">
        <v>51</v>
      </c>
      <c r="F584" t="s">
        <v>1368</v>
      </c>
      <c r="G584" t="s">
        <v>1369</v>
      </c>
      <c r="H584">
        <v>5300</v>
      </c>
      <c r="I584" t="s">
        <v>916</v>
      </c>
      <c r="J584" t="s">
        <v>1098</v>
      </c>
      <c r="K584">
        <v>5738</v>
      </c>
      <c r="L584" t="s">
        <v>1369</v>
      </c>
      <c r="M584">
        <v>5300</v>
      </c>
      <c r="N584" t="s">
        <v>916</v>
      </c>
      <c r="O584">
        <v>9</v>
      </c>
      <c r="P584">
        <v>0</v>
      </c>
      <c r="Q584">
        <v>0</v>
      </c>
      <c r="R584">
        <v>389</v>
      </c>
      <c r="T584">
        <v>389</v>
      </c>
    </row>
    <row r="585" spans="1:20" x14ac:dyDescent="0.2">
      <c r="A585">
        <v>5741</v>
      </c>
      <c r="B585">
        <v>2895</v>
      </c>
      <c r="C585" t="str">
        <f t="shared" si="9"/>
        <v>ec002895@adm.cfwb.be</v>
      </c>
      <c r="D585">
        <v>6</v>
      </c>
      <c r="E585" t="s">
        <v>51</v>
      </c>
      <c r="F585" t="s">
        <v>905</v>
      </c>
      <c r="G585" t="s">
        <v>906</v>
      </c>
      <c r="H585">
        <v>5300</v>
      </c>
      <c r="I585" t="s">
        <v>907</v>
      </c>
      <c r="J585" t="s">
        <v>62</v>
      </c>
      <c r="K585">
        <v>5741</v>
      </c>
      <c r="L585" t="s">
        <v>908</v>
      </c>
      <c r="M585">
        <v>5300</v>
      </c>
      <c r="N585" t="s">
        <v>907</v>
      </c>
      <c r="O585">
        <v>5</v>
      </c>
      <c r="P585">
        <v>18</v>
      </c>
      <c r="Q585">
        <v>0</v>
      </c>
      <c r="R585">
        <v>336</v>
      </c>
      <c r="T585">
        <v>336</v>
      </c>
    </row>
    <row r="586" spans="1:20" x14ac:dyDescent="0.2">
      <c r="A586">
        <v>5742</v>
      </c>
      <c r="B586">
        <v>2896</v>
      </c>
      <c r="C586" t="str">
        <f t="shared" si="9"/>
        <v>ec002896@adm.cfwb.be</v>
      </c>
      <c r="D586">
        <v>6</v>
      </c>
      <c r="E586" t="s">
        <v>51</v>
      </c>
      <c r="F586" t="s">
        <v>914</v>
      </c>
      <c r="G586" t="s">
        <v>915</v>
      </c>
      <c r="H586">
        <v>5300</v>
      </c>
      <c r="I586" t="s">
        <v>916</v>
      </c>
      <c r="J586" t="s">
        <v>55</v>
      </c>
      <c r="K586">
        <v>5742</v>
      </c>
      <c r="L586" t="s">
        <v>915</v>
      </c>
      <c r="M586">
        <v>5300</v>
      </c>
      <c r="N586" t="s">
        <v>916</v>
      </c>
      <c r="O586">
        <v>14</v>
      </c>
      <c r="P586">
        <v>0</v>
      </c>
      <c r="Q586">
        <v>0</v>
      </c>
      <c r="R586">
        <v>562</v>
      </c>
      <c r="T586">
        <v>562</v>
      </c>
    </row>
    <row r="587" spans="1:20" x14ac:dyDescent="0.2">
      <c r="A587">
        <v>5747</v>
      </c>
      <c r="B587">
        <v>2896</v>
      </c>
      <c r="C587" t="str">
        <f t="shared" si="9"/>
        <v>ec002896@adm.cfwb.be</v>
      </c>
      <c r="D587">
        <v>6</v>
      </c>
      <c r="E587">
        <v>2974</v>
      </c>
      <c r="F587" t="s">
        <v>914</v>
      </c>
      <c r="G587" t="s">
        <v>915</v>
      </c>
      <c r="H587">
        <v>5300</v>
      </c>
      <c r="I587" t="s">
        <v>916</v>
      </c>
      <c r="J587" t="s">
        <v>55</v>
      </c>
      <c r="K587">
        <v>5747</v>
      </c>
      <c r="L587" t="s">
        <v>917</v>
      </c>
      <c r="M587">
        <v>5300</v>
      </c>
      <c r="N587" t="s">
        <v>916</v>
      </c>
      <c r="Q587" t="s">
        <v>56</v>
      </c>
      <c r="R587">
        <v>68</v>
      </c>
      <c r="T587">
        <v>68</v>
      </c>
    </row>
    <row r="588" spans="1:20" x14ac:dyDescent="0.2">
      <c r="A588">
        <v>5748</v>
      </c>
      <c r="B588">
        <v>2896</v>
      </c>
      <c r="C588" t="str">
        <f t="shared" si="9"/>
        <v>ec002896@adm.cfwb.be</v>
      </c>
      <c r="D588">
        <v>6</v>
      </c>
      <c r="E588" t="s">
        <v>51</v>
      </c>
      <c r="F588" t="s">
        <v>914</v>
      </c>
      <c r="G588" t="s">
        <v>915</v>
      </c>
      <c r="H588">
        <v>5300</v>
      </c>
      <c r="I588" t="s">
        <v>916</v>
      </c>
      <c r="J588" t="s">
        <v>55</v>
      </c>
      <c r="K588">
        <v>5748</v>
      </c>
      <c r="L588" t="s">
        <v>918</v>
      </c>
      <c r="M588">
        <v>5300</v>
      </c>
      <c r="N588" t="s">
        <v>916</v>
      </c>
      <c r="O588">
        <v>8</v>
      </c>
      <c r="P588">
        <v>0</v>
      </c>
      <c r="Q588">
        <v>0</v>
      </c>
      <c r="R588">
        <v>196</v>
      </c>
      <c r="T588">
        <v>196</v>
      </c>
    </row>
    <row r="589" spans="1:20" x14ac:dyDescent="0.2">
      <c r="A589">
        <v>5780</v>
      </c>
      <c r="B589">
        <v>2915</v>
      </c>
      <c r="C589" t="str">
        <f t="shared" si="9"/>
        <v>ec002915@adm.cfwb.be</v>
      </c>
      <c r="D589">
        <v>6</v>
      </c>
      <c r="E589" t="s">
        <v>51</v>
      </c>
      <c r="F589" t="s">
        <v>919</v>
      </c>
      <c r="G589" t="s">
        <v>920</v>
      </c>
      <c r="H589">
        <v>5310</v>
      </c>
      <c r="I589" t="s">
        <v>921</v>
      </c>
      <c r="J589" t="s">
        <v>55</v>
      </c>
      <c r="K589">
        <v>5780</v>
      </c>
      <c r="L589" t="s">
        <v>920</v>
      </c>
      <c r="M589">
        <v>5310</v>
      </c>
      <c r="N589" t="s">
        <v>921</v>
      </c>
      <c r="O589">
        <v>17</v>
      </c>
      <c r="P589">
        <v>0</v>
      </c>
      <c r="Q589">
        <v>0</v>
      </c>
      <c r="R589">
        <v>698</v>
      </c>
      <c r="T589">
        <v>698</v>
      </c>
    </row>
    <row r="590" spans="1:20" x14ac:dyDescent="0.2">
      <c r="A590">
        <v>5788</v>
      </c>
      <c r="B590">
        <v>2920</v>
      </c>
      <c r="C590" t="str">
        <f t="shared" si="9"/>
        <v>ec002920@adm.cfwb.be</v>
      </c>
      <c r="D590">
        <v>6</v>
      </c>
      <c r="E590" t="s">
        <v>51</v>
      </c>
      <c r="F590" t="s">
        <v>922</v>
      </c>
      <c r="G590" t="s">
        <v>923</v>
      </c>
      <c r="H590">
        <v>5150</v>
      </c>
      <c r="I590" t="s">
        <v>924</v>
      </c>
      <c r="J590" t="s">
        <v>55</v>
      </c>
      <c r="K590">
        <v>5788</v>
      </c>
      <c r="L590" t="s">
        <v>923</v>
      </c>
      <c r="M590">
        <v>5150</v>
      </c>
      <c r="N590" t="s">
        <v>924</v>
      </c>
      <c r="O590">
        <v>19</v>
      </c>
      <c r="P590">
        <v>0</v>
      </c>
      <c r="Q590">
        <v>0</v>
      </c>
      <c r="R590">
        <v>1081</v>
      </c>
      <c r="T590">
        <v>1081</v>
      </c>
    </row>
    <row r="591" spans="1:20" x14ac:dyDescent="0.2">
      <c r="A591">
        <v>5891</v>
      </c>
      <c r="B591">
        <v>2965</v>
      </c>
      <c r="C591" t="str">
        <f t="shared" si="9"/>
        <v>ec002965@adm.cfwb.be</v>
      </c>
      <c r="D591">
        <v>6</v>
      </c>
      <c r="E591" t="s">
        <v>51</v>
      </c>
      <c r="F591" t="s">
        <v>1370</v>
      </c>
      <c r="G591" t="s">
        <v>1371</v>
      </c>
      <c r="H591">
        <v>5100</v>
      </c>
      <c r="I591" t="s">
        <v>927</v>
      </c>
      <c r="J591" t="s">
        <v>1098</v>
      </c>
      <c r="K591">
        <v>5891</v>
      </c>
      <c r="L591" t="s">
        <v>1371</v>
      </c>
      <c r="M591">
        <v>5100</v>
      </c>
      <c r="N591" t="s">
        <v>927</v>
      </c>
      <c r="O591">
        <v>9</v>
      </c>
      <c r="P591">
        <v>0</v>
      </c>
      <c r="Q591">
        <v>0</v>
      </c>
      <c r="R591">
        <v>447</v>
      </c>
      <c r="T591">
        <v>447</v>
      </c>
    </row>
    <row r="592" spans="1:20" x14ac:dyDescent="0.2">
      <c r="A592">
        <v>5893</v>
      </c>
      <c r="B592">
        <v>2967</v>
      </c>
      <c r="C592" t="str">
        <f t="shared" si="9"/>
        <v>ec002967@adm.cfwb.be</v>
      </c>
      <c r="D592">
        <v>6</v>
      </c>
      <c r="E592" t="s">
        <v>51</v>
      </c>
      <c r="F592" t="s">
        <v>925</v>
      </c>
      <c r="G592" t="s">
        <v>926</v>
      </c>
      <c r="H592">
        <v>5100</v>
      </c>
      <c r="I592" t="s">
        <v>927</v>
      </c>
      <c r="J592" t="s">
        <v>55</v>
      </c>
      <c r="K592">
        <v>5893</v>
      </c>
      <c r="L592" t="s">
        <v>926</v>
      </c>
      <c r="M592">
        <v>5100</v>
      </c>
      <c r="N592" t="s">
        <v>927</v>
      </c>
      <c r="O592">
        <v>16</v>
      </c>
      <c r="P592">
        <v>0</v>
      </c>
      <c r="Q592">
        <v>0</v>
      </c>
      <c r="R592">
        <v>731</v>
      </c>
      <c r="T592">
        <v>731</v>
      </c>
    </row>
    <row r="593" spans="1:20" x14ac:dyDescent="0.2">
      <c r="A593">
        <v>5894</v>
      </c>
      <c r="B593">
        <v>2968</v>
      </c>
      <c r="C593" t="str">
        <f t="shared" si="9"/>
        <v>ec002968@adm.cfwb.be</v>
      </c>
      <c r="D593">
        <v>6</v>
      </c>
      <c r="E593" t="s">
        <v>51</v>
      </c>
      <c r="F593" t="s">
        <v>928</v>
      </c>
      <c r="G593" t="s">
        <v>926</v>
      </c>
      <c r="H593">
        <v>5100</v>
      </c>
      <c r="I593" t="s">
        <v>927</v>
      </c>
      <c r="J593" t="s">
        <v>55</v>
      </c>
      <c r="K593">
        <v>5894</v>
      </c>
      <c r="L593" t="s">
        <v>926</v>
      </c>
      <c r="M593">
        <v>5100</v>
      </c>
      <c r="N593" t="s">
        <v>927</v>
      </c>
      <c r="O593">
        <v>13</v>
      </c>
      <c r="P593">
        <v>0</v>
      </c>
      <c r="Q593">
        <v>0</v>
      </c>
      <c r="R593">
        <v>696</v>
      </c>
      <c r="T593">
        <v>696</v>
      </c>
    </row>
    <row r="594" spans="1:20" x14ac:dyDescent="0.2">
      <c r="A594">
        <v>5895</v>
      </c>
      <c r="B594">
        <v>2969</v>
      </c>
      <c r="C594" t="str">
        <f t="shared" si="9"/>
        <v>ec002969@adm.cfwb.be</v>
      </c>
      <c r="D594">
        <v>6</v>
      </c>
      <c r="E594" t="s">
        <v>51</v>
      </c>
      <c r="F594" t="s">
        <v>387</v>
      </c>
      <c r="G594" t="s">
        <v>929</v>
      </c>
      <c r="H594">
        <v>5100</v>
      </c>
      <c r="I594" t="s">
        <v>927</v>
      </c>
      <c r="J594" t="s">
        <v>55</v>
      </c>
      <c r="K594">
        <v>5895</v>
      </c>
      <c r="L594" t="s">
        <v>929</v>
      </c>
      <c r="M594">
        <v>5100</v>
      </c>
      <c r="N594" t="s">
        <v>927</v>
      </c>
      <c r="O594">
        <v>7</v>
      </c>
      <c r="P594">
        <v>0</v>
      </c>
      <c r="Q594">
        <v>0</v>
      </c>
      <c r="R594">
        <v>582</v>
      </c>
      <c r="T594">
        <v>582</v>
      </c>
    </row>
    <row r="595" spans="1:20" x14ac:dyDescent="0.2">
      <c r="A595">
        <v>5906</v>
      </c>
      <c r="B595">
        <v>2972</v>
      </c>
      <c r="C595" t="str">
        <f t="shared" si="9"/>
        <v>ec002972@adm.cfwb.be</v>
      </c>
      <c r="D595">
        <v>6</v>
      </c>
      <c r="E595" t="s">
        <v>51</v>
      </c>
      <c r="F595" t="s">
        <v>930</v>
      </c>
      <c r="G595" t="s">
        <v>931</v>
      </c>
      <c r="H595">
        <v>5002</v>
      </c>
      <c r="I595" t="s">
        <v>932</v>
      </c>
      <c r="J595" t="s">
        <v>55</v>
      </c>
      <c r="K595">
        <v>5906</v>
      </c>
      <c r="L595" t="s">
        <v>933</v>
      </c>
      <c r="M595">
        <v>7000</v>
      </c>
      <c r="N595" t="s">
        <v>428</v>
      </c>
      <c r="O595">
        <v>7</v>
      </c>
      <c r="P595">
        <v>0</v>
      </c>
      <c r="Q595">
        <v>0</v>
      </c>
      <c r="R595">
        <v>231</v>
      </c>
      <c r="S595">
        <v>231</v>
      </c>
      <c r="T595">
        <v>0</v>
      </c>
    </row>
    <row r="596" spans="1:20" x14ac:dyDescent="0.2">
      <c r="A596">
        <v>5907</v>
      </c>
      <c r="B596">
        <v>2972</v>
      </c>
      <c r="C596" t="str">
        <f t="shared" si="9"/>
        <v>ec002972@adm.cfwb.be</v>
      </c>
      <c r="D596">
        <v>6</v>
      </c>
      <c r="E596" t="s">
        <v>51</v>
      </c>
      <c r="F596" t="s">
        <v>930</v>
      </c>
      <c r="G596" t="s">
        <v>931</v>
      </c>
      <c r="H596">
        <v>5002</v>
      </c>
      <c r="I596" t="s">
        <v>932</v>
      </c>
      <c r="J596" t="s">
        <v>55</v>
      </c>
      <c r="K596">
        <v>5907</v>
      </c>
      <c r="L596" t="s">
        <v>931</v>
      </c>
      <c r="M596">
        <v>5002</v>
      </c>
      <c r="N596" t="s">
        <v>932</v>
      </c>
      <c r="O596">
        <v>5</v>
      </c>
      <c r="P596">
        <v>12</v>
      </c>
      <c r="Q596">
        <v>0</v>
      </c>
      <c r="R596">
        <v>213</v>
      </c>
      <c r="S596">
        <v>213</v>
      </c>
      <c r="T596">
        <v>0</v>
      </c>
    </row>
    <row r="597" spans="1:20" x14ac:dyDescent="0.2">
      <c r="A597">
        <v>5908</v>
      </c>
      <c r="B597">
        <v>2973</v>
      </c>
      <c r="C597" t="str">
        <f t="shared" si="9"/>
        <v>ec002973@adm.cfwb.be</v>
      </c>
      <c r="D597">
        <v>6</v>
      </c>
      <c r="E597" t="s">
        <v>51</v>
      </c>
      <c r="F597" t="s">
        <v>934</v>
      </c>
      <c r="G597" t="s">
        <v>935</v>
      </c>
      <c r="H597">
        <v>5002</v>
      </c>
      <c r="I597" t="s">
        <v>932</v>
      </c>
      <c r="J597" t="s">
        <v>55</v>
      </c>
      <c r="K597">
        <v>5908</v>
      </c>
      <c r="L597" t="s">
        <v>936</v>
      </c>
      <c r="M597">
        <v>5002</v>
      </c>
      <c r="N597" t="s">
        <v>932</v>
      </c>
      <c r="O597">
        <v>11</v>
      </c>
      <c r="P597">
        <v>0</v>
      </c>
      <c r="Q597">
        <v>0</v>
      </c>
      <c r="R597">
        <v>395</v>
      </c>
      <c r="T597">
        <v>395</v>
      </c>
    </row>
    <row r="598" spans="1:20" x14ac:dyDescent="0.2">
      <c r="A598">
        <v>5909</v>
      </c>
      <c r="B598">
        <v>2973</v>
      </c>
      <c r="C598" t="str">
        <f t="shared" si="9"/>
        <v>ec002973@adm.cfwb.be</v>
      </c>
      <c r="D598">
        <v>6</v>
      </c>
      <c r="E598" t="s">
        <v>51</v>
      </c>
      <c r="F598" t="s">
        <v>934</v>
      </c>
      <c r="G598" t="s">
        <v>935</v>
      </c>
      <c r="H598">
        <v>5002</v>
      </c>
      <c r="I598" t="s">
        <v>932</v>
      </c>
      <c r="J598" t="s">
        <v>55</v>
      </c>
      <c r="K598">
        <v>5909</v>
      </c>
      <c r="L598" t="s">
        <v>935</v>
      </c>
      <c r="M598">
        <v>5002</v>
      </c>
      <c r="N598" t="s">
        <v>932</v>
      </c>
      <c r="O598">
        <v>13</v>
      </c>
      <c r="P598">
        <v>0</v>
      </c>
      <c r="Q598">
        <v>0</v>
      </c>
      <c r="R598">
        <v>265</v>
      </c>
      <c r="T598">
        <v>265</v>
      </c>
    </row>
    <row r="599" spans="1:20" x14ac:dyDescent="0.2">
      <c r="A599">
        <v>5910</v>
      </c>
      <c r="B599">
        <v>2974</v>
      </c>
      <c r="C599" t="str">
        <f t="shared" si="9"/>
        <v>ec002974@adm.cfwb.be</v>
      </c>
      <c r="D599">
        <v>6</v>
      </c>
      <c r="E599" t="s">
        <v>51</v>
      </c>
      <c r="F599" t="s">
        <v>937</v>
      </c>
      <c r="G599" t="s">
        <v>938</v>
      </c>
      <c r="H599">
        <v>5002</v>
      </c>
      <c r="I599" t="s">
        <v>932</v>
      </c>
      <c r="J599" t="s">
        <v>55</v>
      </c>
      <c r="K599">
        <v>5910</v>
      </c>
      <c r="L599" t="s">
        <v>938</v>
      </c>
      <c r="M599">
        <v>5002</v>
      </c>
      <c r="N599" t="s">
        <v>932</v>
      </c>
      <c r="O599">
        <v>7</v>
      </c>
      <c r="P599">
        <v>0</v>
      </c>
      <c r="Q599">
        <v>0</v>
      </c>
      <c r="R599">
        <v>637</v>
      </c>
      <c r="T599">
        <v>637</v>
      </c>
    </row>
    <row r="600" spans="1:20" x14ac:dyDescent="0.2">
      <c r="A600">
        <v>5911</v>
      </c>
      <c r="B600">
        <v>2974</v>
      </c>
      <c r="C600" t="str">
        <f t="shared" si="9"/>
        <v>ec002974@adm.cfwb.be</v>
      </c>
      <c r="D600">
        <v>6</v>
      </c>
      <c r="E600">
        <v>2974</v>
      </c>
      <c r="F600" t="s">
        <v>937</v>
      </c>
      <c r="G600" t="s">
        <v>938</v>
      </c>
      <c r="H600">
        <v>5002</v>
      </c>
      <c r="I600" t="s">
        <v>932</v>
      </c>
      <c r="J600" t="s">
        <v>55</v>
      </c>
      <c r="K600">
        <v>5911</v>
      </c>
      <c r="L600" t="s">
        <v>939</v>
      </c>
      <c r="M600">
        <v>5000</v>
      </c>
      <c r="N600" t="s">
        <v>910</v>
      </c>
      <c r="Q600" t="s">
        <v>56</v>
      </c>
      <c r="R600">
        <v>274</v>
      </c>
      <c r="T600">
        <v>274</v>
      </c>
    </row>
    <row r="601" spans="1:20" x14ac:dyDescent="0.2">
      <c r="A601">
        <v>5914</v>
      </c>
      <c r="B601">
        <v>2977</v>
      </c>
      <c r="C601" t="str">
        <f t="shared" si="9"/>
        <v>ec002977@adm.cfwb.be</v>
      </c>
      <c r="D601">
        <v>6</v>
      </c>
      <c r="E601" t="s">
        <v>51</v>
      </c>
      <c r="F601" t="s">
        <v>940</v>
      </c>
      <c r="G601" t="s">
        <v>941</v>
      </c>
      <c r="H601">
        <v>5101</v>
      </c>
      <c r="I601" t="s">
        <v>942</v>
      </c>
      <c r="J601" t="s">
        <v>55</v>
      </c>
      <c r="K601">
        <v>5914</v>
      </c>
      <c r="L601" t="s">
        <v>941</v>
      </c>
      <c r="M601">
        <v>5101</v>
      </c>
      <c r="N601" t="s">
        <v>942</v>
      </c>
      <c r="O601">
        <v>20</v>
      </c>
      <c r="P601">
        <v>0</v>
      </c>
      <c r="Q601">
        <v>0</v>
      </c>
      <c r="R601">
        <v>1146</v>
      </c>
      <c r="T601">
        <v>1146</v>
      </c>
    </row>
    <row r="602" spans="1:20" x14ac:dyDescent="0.2">
      <c r="A602">
        <v>5918</v>
      </c>
      <c r="B602">
        <v>2980</v>
      </c>
      <c r="C602" t="str">
        <f t="shared" si="9"/>
        <v>ec002980@adm.cfwb.be</v>
      </c>
      <c r="D602">
        <v>6</v>
      </c>
      <c r="E602" t="s">
        <v>51</v>
      </c>
      <c r="F602" t="s">
        <v>943</v>
      </c>
      <c r="G602" t="s">
        <v>944</v>
      </c>
      <c r="H602">
        <v>5020</v>
      </c>
      <c r="I602" t="s">
        <v>945</v>
      </c>
      <c r="J602" t="s">
        <v>55</v>
      </c>
      <c r="K602">
        <v>5918</v>
      </c>
      <c r="L602" t="s">
        <v>944</v>
      </c>
      <c r="M602">
        <v>5020</v>
      </c>
      <c r="N602" t="s">
        <v>945</v>
      </c>
      <c r="O602">
        <v>18</v>
      </c>
      <c r="P602">
        <v>0</v>
      </c>
      <c r="Q602">
        <v>0</v>
      </c>
      <c r="R602">
        <v>672</v>
      </c>
      <c r="T602">
        <v>672</v>
      </c>
    </row>
    <row r="603" spans="1:20" x14ac:dyDescent="0.2">
      <c r="A603">
        <v>5926</v>
      </c>
      <c r="B603">
        <v>95330</v>
      </c>
      <c r="C603" t="str">
        <f t="shared" si="9"/>
        <v>ec095330@adm.cfwb.be</v>
      </c>
      <c r="D603">
        <v>6</v>
      </c>
      <c r="E603" t="s">
        <v>51</v>
      </c>
      <c r="F603" t="s">
        <v>1409</v>
      </c>
      <c r="G603" t="s">
        <v>1410</v>
      </c>
      <c r="H603">
        <v>5000</v>
      </c>
      <c r="I603" t="s">
        <v>910</v>
      </c>
      <c r="J603" t="s">
        <v>1098</v>
      </c>
      <c r="K603">
        <v>5926</v>
      </c>
      <c r="L603" t="s">
        <v>1411</v>
      </c>
      <c r="M603">
        <v>5000</v>
      </c>
      <c r="N603" t="s">
        <v>910</v>
      </c>
      <c r="O603">
        <v>14</v>
      </c>
      <c r="P603">
        <v>0</v>
      </c>
      <c r="Q603">
        <v>0</v>
      </c>
      <c r="R603">
        <v>343</v>
      </c>
      <c r="T603">
        <v>343</v>
      </c>
    </row>
    <row r="604" spans="1:20" x14ac:dyDescent="0.2">
      <c r="A604">
        <v>5927</v>
      </c>
      <c r="B604">
        <v>95330</v>
      </c>
      <c r="C604" t="str">
        <f t="shared" si="9"/>
        <v>ec095330@adm.cfwb.be</v>
      </c>
      <c r="D604">
        <v>6</v>
      </c>
      <c r="E604" t="s">
        <v>51</v>
      </c>
      <c r="F604" t="s">
        <v>1409</v>
      </c>
      <c r="G604" t="s">
        <v>1410</v>
      </c>
      <c r="H604">
        <v>5000</v>
      </c>
      <c r="I604" t="s">
        <v>910</v>
      </c>
      <c r="J604" t="s">
        <v>1098</v>
      </c>
      <c r="K604">
        <v>5927</v>
      </c>
      <c r="L604" t="s">
        <v>1410</v>
      </c>
      <c r="M604">
        <v>5000</v>
      </c>
      <c r="N604" t="s">
        <v>910</v>
      </c>
      <c r="O604">
        <v>16</v>
      </c>
      <c r="P604">
        <v>0</v>
      </c>
      <c r="Q604">
        <v>0</v>
      </c>
      <c r="R604">
        <v>553</v>
      </c>
      <c r="T604">
        <v>553</v>
      </c>
    </row>
    <row r="605" spans="1:20" x14ac:dyDescent="0.2">
      <c r="A605">
        <v>5928</v>
      </c>
      <c r="B605">
        <v>3001</v>
      </c>
      <c r="C605" t="str">
        <f t="shared" si="9"/>
        <v>ec003001@adm.cfwb.be</v>
      </c>
      <c r="D605">
        <v>6</v>
      </c>
      <c r="E605" t="s">
        <v>51</v>
      </c>
      <c r="F605" t="s">
        <v>144</v>
      </c>
      <c r="G605" t="s">
        <v>955</v>
      </c>
      <c r="H605">
        <v>5000</v>
      </c>
      <c r="I605" t="s">
        <v>910</v>
      </c>
      <c r="J605" t="s">
        <v>55</v>
      </c>
      <c r="K605">
        <v>5928</v>
      </c>
      <c r="L605" t="s">
        <v>955</v>
      </c>
      <c r="M605">
        <v>5000</v>
      </c>
      <c r="N605" t="s">
        <v>910</v>
      </c>
      <c r="O605">
        <v>6</v>
      </c>
      <c r="P605">
        <v>0</v>
      </c>
      <c r="Q605">
        <v>0</v>
      </c>
      <c r="R605">
        <v>922</v>
      </c>
      <c r="T605">
        <v>922</v>
      </c>
    </row>
    <row r="606" spans="1:20" x14ac:dyDescent="0.2">
      <c r="A606">
        <v>5929</v>
      </c>
      <c r="B606">
        <v>2989</v>
      </c>
      <c r="C606" t="str">
        <f t="shared" si="9"/>
        <v>ec002989@adm.cfwb.be</v>
      </c>
      <c r="D606">
        <v>6</v>
      </c>
      <c r="E606" t="s">
        <v>51</v>
      </c>
      <c r="F606" t="s">
        <v>91</v>
      </c>
      <c r="G606" t="s">
        <v>946</v>
      </c>
      <c r="H606">
        <v>5000</v>
      </c>
      <c r="I606" t="s">
        <v>910</v>
      </c>
      <c r="J606" t="s">
        <v>55</v>
      </c>
      <c r="K606">
        <v>5929</v>
      </c>
      <c r="L606" t="s">
        <v>946</v>
      </c>
      <c r="M606">
        <v>5000</v>
      </c>
      <c r="N606" t="s">
        <v>910</v>
      </c>
      <c r="O606">
        <v>19</v>
      </c>
      <c r="P606">
        <v>0</v>
      </c>
      <c r="Q606">
        <v>0</v>
      </c>
      <c r="R606">
        <v>1380</v>
      </c>
      <c r="T606">
        <v>1380</v>
      </c>
    </row>
    <row r="607" spans="1:20" x14ac:dyDescent="0.2">
      <c r="A607">
        <v>5933</v>
      </c>
      <c r="B607">
        <v>2991</v>
      </c>
      <c r="C607" t="str">
        <f t="shared" si="9"/>
        <v>ec002991@adm.cfwb.be</v>
      </c>
      <c r="D607">
        <v>6</v>
      </c>
      <c r="E607" t="s">
        <v>51</v>
      </c>
      <c r="F607" t="s">
        <v>949</v>
      </c>
      <c r="G607" t="s">
        <v>950</v>
      </c>
      <c r="H607">
        <v>5000</v>
      </c>
      <c r="I607" t="s">
        <v>910</v>
      </c>
      <c r="J607" t="s">
        <v>55</v>
      </c>
      <c r="K607">
        <v>5933</v>
      </c>
      <c r="L607" t="s">
        <v>950</v>
      </c>
      <c r="M607">
        <v>5000</v>
      </c>
      <c r="N607" t="s">
        <v>910</v>
      </c>
      <c r="O607">
        <v>13</v>
      </c>
      <c r="P607">
        <v>0</v>
      </c>
      <c r="Q607">
        <v>0</v>
      </c>
      <c r="R607">
        <v>651</v>
      </c>
      <c r="T607">
        <v>651</v>
      </c>
    </row>
    <row r="608" spans="1:20" x14ac:dyDescent="0.2">
      <c r="A608">
        <v>5934</v>
      </c>
      <c r="B608">
        <v>2992</v>
      </c>
      <c r="C608" t="str">
        <f t="shared" si="9"/>
        <v>ec002992@adm.cfwb.be</v>
      </c>
      <c r="D608">
        <v>6</v>
      </c>
      <c r="E608" t="s">
        <v>51</v>
      </c>
      <c r="F608" t="s">
        <v>951</v>
      </c>
      <c r="G608" t="s">
        <v>952</v>
      </c>
      <c r="H608">
        <v>5000</v>
      </c>
      <c r="I608" t="s">
        <v>910</v>
      </c>
      <c r="J608" t="s">
        <v>55</v>
      </c>
      <c r="K608">
        <v>5934</v>
      </c>
      <c r="L608" t="s">
        <v>952</v>
      </c>
      <c r="M608">
        <v>5000</v>
      </c>
      <c r="N608" t="s">
        <v>910</v>
      </c>
      <c r="O608">
        <v>19</v>
      </c>
      <c r="P608">
        <v>0</v>
      </c>
      <c r="Q608">
        <v>0</v>
      </c>
      <c r="R608">
        <v>969</v>
      </c>
      <c r="T608">
        <v>969</v>
      </c>
    </row>
    <row r="609" spans="1:20" x14ac:dyDescent="0.2">
      <c r="A609">
        <v>5937</v>
      </c>
      <c r="B609">
        <v>1120</v>
      </c>
      <c r="C609" t="str">
        <f t="shared" si="9"/>
        <v>ec001120@adm.cfwb.be</v>
      </c>
      <c r="D609">
        <v>9</v>
      </c>
      <c r="E609" t="s">
        <v>51</v>
      </c>
      <c r="F609" t="s">
        <v>415</v>
      </c>
      <c r="G609" t="s">
        <v>416</v>
      </c>
      <c r="H609">
        <v>7301</v>
      </c>
      <c r="I609" t="s">
        <v>414</v>
      </c>
      <c r="J609" t="s">
        <v>55</v>
      </c>
      <c r="K609">
        <v>5937</v>
      </c>
      <c r="L609" t="s">
        <v>418</v>
      </c>
      <c r="M609">
        <v>7100</v>
      </c>
      <c r="N609" t="s">
        <v>419</v>
      </c>
      <c r="O609">
        <v>5</v>
      </c>
      <c r="P609">
        <v>9</v>
      </c>
      <c r="Q609">
        <v>0</v>
      </c>
      <c r="R609">
        <v>317</v>
      </c>
      <c r="S609">
        <v>317</v>
      </c>
      <c r="T609">
        <v>0</v>
      </c>
    </row>
    <row r="610" spans="1:20" x14ac:dyDescent="0.2">
      <c r="A610">
        <v>5938</v>
      </c>
      <c r="B610">
        <v>2990</v>
      </c>
      <c r="C610" t="str">
        <f t="shared" si="9"/>
        <v>ec002990@adm.cfwb.be</v>
      </c>
      <c r="D610">
        <v>6</v>
      </c>
      <c r="E610" t="s">
        <v>51</v>
      </c>
      <c r="F610" t="s">
        <v>947</v>
      </c>
      <c r="G610" t="s">
        <v>948</v>
      </c>
      <c r="H610">
        <v>5000</v>
      </c>
      <c r="I610" t="s">
        <v>910</v>
      </c>
      <c r="J610" t="s">
        <v>55</v>
      </c>
      <c r="K610">
        <v>5938</v>
      </c>
      <c r="L610" t="s">
        <v>948</v>
      </c>
      <c r="M610">
        <v>5000</v>
      </c>
      <c r="N610" t="s">
        <v>910</v>
      </c>
      <c r="O610">
        <v>11</v>
      </c>
      <c r="P610">
        <v>0</v>
      </c>
      <c r="Q610">
        <v>0</v>
      </c>
      <c r="R610">
        <v>510</v>
      </c>
      <c r="S610">
        <v>510</v>
      </c>
      <c r="T610">
        <v>0</v>
      </c>
    </row>
    <row r="611" spans="1:20" x14ac:dyDescent="0.2">
      <c r="A611">
        <v>5948</v>
      </c>
      <c r="B611">
        <v>2998</v>
      </c>
      <c r="C611" t="str">
        <f t="shared" si="9"/>
        <v>ec002998@adm.cfwb.be</v>
      </c>
      <c r="D611">
        <v>6</v>
      </c>
      <c r="E611" t="s">
        <v>51</v>
      </c>
      <c r="F611" t="s">
        <v>1229</v>
      </c>
      <c r="G611" t="s">
        <v>1372</v>
      </c>
      <c r="H611">
        <v>5000</v>
      </c>
      <c r="I611" t="s">
        <v>910</v>
      </c>
      <c r="J611" t="s">
        <v>1098</v>
      </c>
      <c r="K611">
        <v>5948</v>
      </c>
      <c r="L611" t="s">
        <v>1372</v>
      </c>
      <c r="M611">
        <v>5000</v>
      </c>
      <c r="N611" t="s">
        <v>910</v>
      </c>
      <c r="O611">
        <v>8</v>
      </c>
      <c r="P611">
        <v>0</v>
      </c>
      <c r="Q611">
        <v>0</v>
      </c>
      <c r="R611">
        <v>1121</v>
      </c>
      <c r="T611">
        <v>1121</v>
      </c>
    </row>
    <row r="612" spans="1:20" x14ac:dyDescent="0.2">
      <c r="A612">
        <v>5950</v>
      </c>
      <c r="B612">
        <v>2999</v>
      </c>
      <c r="C612" t="str">
        <f t="shared" si="9"/>
        <v>ec002999@adm.cfwb.be</v>
      </c>
      <c r="D612">
        <v>6</v>
      </c>
      <c r="E612" t="s">
        <v>51</v>
      </c>
      <c r="F612" t="s">
        <v>953</v>
      </c>
      <c r="G612" t="s">
        <v>954</v>
      </c>
      <c r="H612">
        <v>5000</v>
      </c>
      <c r="I612" t="s">
        <v>910</v>
      </c>
      <c r="J612" t="s">
        <v>55</v>
      </c>
      <c r="K612">
        <v>5950</v>
      </c>
      <c r="L612" t="s">
        <v>954</v>
      </c>
      <c r="M612">
        <v>5000</v>
      </c>
      <c r="N612" t="s">
        <v>910</v>
      </c>
      <c r="O612">
        <v>13</v>
      </c>
      <c r="P612">
        <v>0</v>
      </c>
      <c r="Q612">
        <v>0</v>
      </c>
      <c r="R612">
        <v>457</v>
      </c>
      <c r="T612">
        <v>457</v>
      </c>
    </row>
    <row r="613" spans="1:20" x14ac:dyDescent="0.2">
      <c r="A613">
        <v>5951</v>
      </c>
      <c r="B613">
        <v>209</v>
      </c>
      <c r="C613" t="str">
        <f t="shared" si="9"/>
        <v>ec000209@adm.cfwb.be</v>
      </c>
      <c r="D613">
        <v>1</v>
      </c>
      <c r="E613">
        <v>40</v>
      </c>
      <c r="F613" t="s">
        <v>126</v>
      </c>
      <c r="G613" t="s">
        <v>127</v>
      </c>
      <c r="H613">
        <v>1040</v>
      </c>
      <c r="I613" t="s">
        <v>122</v>
      </c>
      <c r="J613" t="s">
        <v>55</v>
      </c>
      <c r="K613">
        <v>5951</v>
      </c>
      <c r="L613" t="s">
        <v>127</v>
      </c>
      <c r="M613">
        <v>1040</v>
      </c>
      <c r="N613" t="s">
        <v>122</v>
      </c>
      <c r="Q613" t="s">
        <v>56</v>
      </c>
      <c r="R613">
        <v>0</v>
      </c>
      <c r="T613">
        <v>0</v>
      </c>
    </row>
    <row r="614" spans="1:20" x14ac:dyDescent="0.2">
      <c r="A614">
        <v>5956</v>
      </c>
      <c r="B614">
        <v>3002</v>
      </c>
      <c r="C614" t="str">
        <f t="shared" si="9"/>
        <v>ec003002@adm.cfwb.be</v>
      </c>
      <c r="D614">
        <v>6</v>
      </c>
      <c r="E614" t="s">
        <v>51</v>
      </c>
      <c r="F614" t="s">
        <v>956</v>
      </c>
      <c r="G614" t="s">
        <v>957</v>
      </c>
      <c r="H614">
        <v>5000</v>
      </c>
      <c r="I614" t="s">
        <v>910</v>
      </c>
      <c r="J614" t="s">
        <v>55</v>
      </c>
      <c r="K614">
        <v>5956</v>
      </c>
      <c r="L614" t="s">
        <v>957</v>
      </c>
      <c r="M614">
        <v>5000</v>
      </c>
      <c r="N614" t="s">
        <v>910</v>
      </c>
      <c r="O614">
        <v>9</v>
      </c>
      <c r="P614">
        <v>0</v>
      </c>
      <c r="Q614">
        <v>0</v>
      </c>
      <c r="R614">
        <v>558</v>
      </c>
      <c r="T614">
        <v>558</v>
      </c>
    </row>
    <row r="615" spans="1:20" x14ac:dyDescent="0.2">
      <c r="A615">
        <v>5957</v>
      </c>
      <c r="B615">
        <v>3003</v>
      </c>
      <c r="C615" t="str">
        <f t="shared" si="9"/>
        <v>ec003003@adm.cfwb.be</v>
      </c>
      <c r="D615">
        <v>6</v>
      </c>
      <c r="E615" t="s">
        <v>51</v>
      </c>
      <c r="F615" t="s">
        <v>57</v>
      </c>
      <c r="G615" t="s">
        <v>958</v>
      </c>
      <c r="H615">
        <v>5000</v>
      </c>
      <c r="I615" t="s">
        <v>910</v>
      </c>
      <c r="J615" t="s">
        <v>55</v>
      </c>
      <c r="K615">
        <v>5957</v>
      </c>
      <c r="L615" t="s">
        <v>958</v>
      </c>
      <c r="M615">
        <v>5000</v>
      </c>
      <c r="N615" t="s">
        <v>910</v>
      </c>
      <c r="O615">
        <v>12</v>
      </c>
      <c r="P615">
        <v>0</v>
      </c>
      <c r="Q615">
        <v>0</v>
      </c>
      <c r="R615">
        <v>602</v>
      </c>
      <c r="T615">
        <v>602</v>
      </c>
    </row>
    <row r="616" spans="1:20" x14ac:dyDescent="0.2">
      <c r="A616">
        <v>5961</v>
      </c>
      <c r="B616">
        <v>3005</v>
      </c>
      <c r="C616" t="str">
        <f t="shared" si="9"/>
        <v>ec003005@adm.cfwb.be</v>
      </c>
      <c r="D616">
        <v>6</v>
      </c>
      <c r="E616">
        <v>3005</v>
      </c>
      <c r="F616" t="s">
        <v>1373</v>
      </c>
      <c r="G616" t="s">
        <v>1374</v>
      </c>
      <c r="H616">
        <v>5020</v>
      </c>
      <c r="I616" t="s">
        <v>1375</v>
      </c>
      <c r="J616" t="s">
        <v>1098</v>
      </c>
      <c r="K616">
        <v>5961</v>
      </c>
      <c r="L616" t="s">
        <v>1374</v>
      </c>
      <c r="M616">
        <v>5020</v>
      </c>
      <c r="N616" t="s">
        <v>1375</v>
      </c>
      <c r="Q616" t="s">
        <v>56</v>
      </c>
      <c r="R616">
        <v>92</v>
      </c>
      <c r="T616">
        <v>92</v>
      </c>
    </row>
    <row r="617" spans="1:20" x14ac:dyDescent="0.2">
      <c r="A617">
        <v>5962</v>
      </c>
      <c r="B617">
        <v>3005</v>
      </c>
      <c r="C617" t="str">
        <f t="shared" si="9"/>
        <v>ec003005@adm.cfwb.be</v>
      </c>
      <c r="D617">
        <v>6</v>
      </c>
      <c r="E617" t="s">
        <v>51</v>
      </c>
      <c r="F617" t="s">
        <v>1373</v>
      </c>
      <c r="G617" t="s">
        <v>1374</v>
      </c>
      <c r="H617">
        <v>5020</v>
      </c>
      <c r="I617" t="s">
        <v>1375</v>
      </c>
      <c r="J617" t="s">
        <v>1098</v>
      </c>
      <c r="K617">
        <v>5962</v>
      </c>
      <c r="L617" t="s">
        <v>1374</v>
      </c>
      <c r="M617">
        <v>5020</v>
      </c>
      <c r="N617" t="s">
        <v>1375</v>
      </c>
      <c r="O617">
        <v>12</v>
      </c>
      <c r="P617">
        <v>0</v>
      </c>
      <c r="Q617">
        <v>0</v>
      </c>
      <c r="R617">
        <v>243</v>
      </c>
      <c r="T617">
        <v>243</v>
      </c>
    </row>
    <row r="618" spans="1:20" x14ac:dyDescent="0.2">
      <c r="A618">
        <v>5966</v>
      </c>
      <c r="B618">
        <v>3007</v>
      </c>
      <c r="C618" t="str">
        <f t="shared" si="9"/>
        <v>ec003007@adm.cfwb.be</v>
      </c>
      <c r="D618">
        <v>6</v>
      </c>
      <c r="E618" t="s">
        <v>51</v>
      </c>
      <c r="F618" t="s">
        <v>1376</v>
      </c>
      <c r="G618" t="s">
        <v>1377</v>
      </c>
      <c r="H618">
        <v>5000</v>
      </c>
      <c r="I618" t="s">
        <v>910</v>
      </c>
      <c r="J618" t="s">
        <v>1098</v>
      </c>
      <c r="K618">
        <v>5966</v>
      </c>
      <c r="L618" t="s">
        <v>1378</v>
      </c>
      <c r="M618">
        <v>5310</v>
      </c>
      <c r="N618" t="s">
        <v>921</v>
      </c>
      <c r="O618">
        <v>7</v>
      </c>
      <c r="P618">
        <v>0</v>
      </c>
      <c r="Q618">
        <v>0</v>
      </c>
      <c r="R618">
        <v>328</v>
      </c>
      <c r="T618">
        <v>328</v>
      </c>
    </row>
    <row r="619" spans="1:20" x14ac:dyDescent="0.2">
      <c r="A619">
        <v>5967</v>
      </c>
      <c r="B619">
        <v>3007</v>
      </c>
      <c r="C619" t="str">
        <f t="shared" si="9"/>
        <v>ec003007@adm.cfwb.be</v>
      </c>
      <c r="D619">
        <v>6</v>
      </c>
      <c r="E619" t="s">
        <v>51</v>
      </c>
      <c r="F619" t="s">
        <v>1376</v>
      </c>
      <c r="G619" t="s">
        <v>1377</v>
      </c>
      <c r="H619">
        <v>5000</v>
      </c>
      <c r="I619" t="s">
        <v>910</v>
      </c>
      <c r="J619" t="s">
        <v>1098</v>
      </c>
      <c r="K619">
        <v>5967</v>
      </c>
      <c r="L619" t="s">
        <v>1377</v>
      </c>
      <c r="M619">
        <v>5000</v>
      </c>
      <c r="N619" t="s">
        <v>910</v>
      </c>
      <c r="O619">
        <v>7</v>
      </c>
      <c r="P619">
        <v>0</v>
      </c>
      <c r="Q619">
        <v>0</v>
      </c>
      <c r="R619">
        <v>171</v>
      </c>
      <c r="T619">
        <v>171</v>
      </c>
    </row>
    <row r="620" spans="1:20" x14ac:dyDescent="0.2">
      <c r="A620">
        <v>5968</v>
      </c>
      <c r="B620">
        <v>3008</v>
      </c>
      <c r="C620" t="str">
        <f t="shared" si="9"/>
        <v>ec003008@adm.cfwb.be</v>
      </c>
      <c r="D620">
        <v>6</v>
      </c>
      <c r="E620" t="s">
        <v>51</v>
      </c>
      <c r="F620" t="s">
        <v>959</v>
      </c>
      <c r="G620" t="s">
        <v>960</v>
      </c>
      <c r="H620">
        <v>5000</v>
      </c>
      <c r="I620" t="s">
        <v>910</v>
      </c>
      <c r="J620" t="s">
        <v>62</v>
      </c>
      <c r="K620">
        <v>5968</v>
      </c>
      <c r="L620" t="s">
        <v>960</v>
      </c>
      <c r="M620">
        <v>5000</v>
      </c>
      <c r="N620" t="s">
        <v>910</v>
      </c>
      <c r="O620">
        <v>17</v>
      </c>
      <c r="P620">
        <v>0</v>
      </c>
      <c r="Q620">
        <v>0</v>
      </c>
      <c r="R620">
        <v>239</v>
      </c>
      <c r="T620">
        <v>239</v>
      </c>
    </row>
    <row r="621" spans="1:20" x14ac:dyDescent="0.2">
      <c r="A621">
        <v>5973</v>
      </c>
      <c r="B621">
        <v>3010</v>
      </c>
      <c r="C621" t="str">
        <f t="shared" si="9"/>
        <v>ec003010@adm.cfwb.be</v>
      </c>
      <c r="D621">
        <v>6</v>
      </c>
      <c r="E621" t="s">
        <v>51</v>
      </c>
      <c r="F621" t="s">
        <v>962</v>
      </c>
      <c r="G621" t="s">
        <v>963</v>
      </c>
      <c r="H621">
        <v>5000</v>
      </c>
      <c r="I621" t="s">
        <v>910</v>
      </c>
      <c r="J621" t="s">
        <v>55</v>
      </c>
      <c r="K621">
        <v>5973</v>
      </c>
      <c r="L621" t="s">
        <v>963</v>
      </c>
      <c r="M621">
        <v>5000</v>
      </c>
      <c r="N621" t="s">
        <v>910</v>
      </c>
      <c r="O621">
        <v>15</v>
      </c>
      <c r="P621">
        <v>0</v>
      </c>
      <c r="Q621">
        <v>0</v>
      </c>
      <c r="R621">
        <v>1811</v>
      </c>
      <c r="T621">
        <v>1811</v>
      </c>
    </row>
    <row r="622" spans="1:20" x14ac:dyDescent="0.2">
      <c r="A622">
        <v>5988</v>
      </c>
      <c r="B622">
        <v>3020</v>
      </c>
      <c r="C622" t="str">
        <f t="shared" si="9"/>
        <v>ec003020@adm.cfwb.be</v>
      </c>
      <c r="D622">
        <v>6</v>
      </c>
      <c r="E622" t="s">
        <v>51</v>
      </c>
      <c r="F622" t="s">
        <v>70</v>
      </c>
      <c r="G622" t="s">
        <v>964</v>
      </c>
      <c r="H622">
        <v>5020</v>
      </c>
      <c r="I622" t="s">
        <v>965</v>
      </c>
      <c r="J622" t="s">
        <v>55</v>
      </c>
      <c r="K622">
        <v>5988</v>
      </c>
      <c r="L622" t="s">
        <v>964</v>
      </c>
      <c r="M622">
        <v>5020</v>
      </c>
      <c r="N622" t="s">
        <v>965</v>
      </c>
      <c r="O622">
        <v>20</v>
      </c>
      <c r="P622">
        <v>0</v>
      </c>
      <c r="Q622">
        <v>0</v>
      </c>
      <c r="R622">
        <v>1175</v>
      </c>
      <c r="T622">
        <v>1175</v>
      </c>
    </row>
    <row r="623" spans="1:20" x14ac:dyDescent="0.2">
      <c r="A623">
        <v>6013</v>
      </c>
      <c r="B623">
        <v>2880</v>
      </c>
      <c r="C623" t="str">
        <f t="shared" si="9"/>
        <v>ec002880@adm.cfwb.be</v>
      </c>
      <c r="D623">
        <v>6</v>
      </c>
      <c r="E623" t="s">
        <v>51</v>
      </c>
      <c r="F623" t="s">
        <v>900</v>
      </c>
      <c r="G623" t="s">
        <v>901</v>
      </c>
      <c r="H623">
        <v>5530</v>
      </c>
      <c r="I623" t="s">
        <v>902</v>
      </c>
      <c r="J623" t="s">
        <v>55</v>
      </c>
      <c r="K623">
        <v>6013</v>
      </c>
      <c r="L623" t="s">
        <v>903</v>
      </c>
      <c r="M623">
        <v>5170</v>
      </c>
      <c r="N623" t="s">
        <v>904</v>
      </c>
      <c r="O623">
        <v>19</v>
      </c>
      <c r="P623">
        <v>0</v>
      </c>
      <c r="Q623">
        <v>0</v>
      </c>
      <c r="R623">
        <v>290</v>
      </c>
      <c r="T623">
        <v>290</v>
      </c>
    </row>
    <row r="624" spans="1:20" x14ac:dyDescent="0.2">
      <c r="A624">
        <v>6043</v>
      </c>
      <c r="B624">
        <v>3047</v>
      </c>
      <c r="C624" t="str">
        <f t="shared" si="9"/>
        <v>ec003047@adm.cfwb.be</v>
      </c>
      <c r="D624">
        <v>6</v>
      </c>
      <c r="E624" t="s">
        <v>51</v>
      </c>
      <c r="F624" t="s">
        <v>1379</v>
      </c>
      <c r="G624" t="s">
        <v>1380</v>
      </c>
      <c r="H624">
        <v>5060</v>
      </c>
      <c r="I624" t="s">
        <v>968</v>
      </c>
      <c r="J624" t="s">
        <v>1098</v>
      </c>
      <c r="K624">
        <v>6043</v>
      </c>
      <c r="L624" t="s">
        <v>1380</v>
      </c>
      <c r="M624">
        <v>5060</v>
      </c>
      <c r="N624" t="s">
        <v>968</v>
      </c>
      <c r="O624">
        <v>5</v>
      </c>
      <c r="P624">
        <v>41</v>
      </c>
      <c r="Q624">
        <v>0</v>
      </c>
      <c r="R624">
        <v>426</v>
      </c>
      <c r="T624">
        <v>426</v>
      </c>
    </row>
    <row r="625" spans="1:20" x14ac:dyDescent="0.2">
      <c r="A625">
        <v>6045</v>
      </c>
      <c r="B625">
        <v>3048</v>
      </c>
      <c r="C625" t="str">
        <f t="shared" si="9"/>
        <v>ec003048@adm.cfwb.be</v>
      </c>
      <c r="D625">
        <v>6</v>
      </c>
      <c r="E625" t="s">
        <v>51</v>
      </c>
      <c r="F625" t="s">
        <v>966</v>
      </c>
      <c r="G625" t="s">
        <v>967</v>
      </c>
      <c r="H625">
        <v>5060</v>
      </c>
      <c r="I625" t="s">
        <v>968</v>
      </c>
      <c r="J625" t="s">
        <v>55</v>
      </c>
      <c r="K625">
        <v>6045</v>
      </c>
      <c r="L625" t="s">
        <v>967</v>
      </c>
      <c r="M625">
        <v>5060</v>
      </c>
      <c r="N625" t="s">
        <v>968</v>
      </c>
      <c r="O625">
        <v>12</v>
      </c>
      <c r="P625">
        <v>0</v>
      </c>
      <c r="Q625">
        <v>0</v>
      </c>
      <c r="R625">
        <v>589</v>
      </c>
      <c r="T625">
        <v>589</v>
      </c>
    </row>
    <row r="626" spans="1:20" x14ac:dyDescent="0.2">
      <c r="A626">
        <v>6046</v>
      </c>
      <c r="B626">
        <v>3049</v>
      </c>
      <c r="C626" t="str">
        <f t="shared" si="9"/>
        <v>ec003049@adm.cfwb.be</v>
      </c>
      <c r="D626">
        <v>6</v>
      </c>
      <c r="E626">
        <v>3049</v>
      </c>
      <c r="F626" t="s">
        <v>969</v>
      </c>
      <c r="G626" t="s">
        <v>967</v>
      </c>
      <c r="H626">
        <v>5060</v>
      </c>
      <c r="I626" t="s">
        <v>968</v>
      </c>
      <c r="J626" t="s">
        <v>55</v>
      </c>
      <c r="K626">
        <v>6046</v>
      </c>
      <c r="L626" t="s">
        <v>972</v>
      </c>
      <c r="M626">
        <v>5060</v>
      </c>
      <c r="N626" t="s">
        <v>968</v>
      </c>
      <c r="Q626" t="s">
        <v>56</v>
      </c>
      <c r="R626">
        <v>78</v>
      </c>
      <c r="T626">
        <v>78</v>
      </c>
    </row>
    <row r="627" spans="1:20" x14ac:dyDescent="0.2">
      <c r="A627">
        <v>6047</v>
      </c>
      <c r="B627">
        <v>3049</v>
      </c>
      <c r="C627" t="str">
        <f t="shared" si="9"/>
        <v>ec003049@adm.cfwb.be</v>
      </c>
      <c r="D627">
        <v>6</v>
      </c>
      <c r="E627" t="s">
        <v>51</v>
      </c>
      <c r="F627" t="s">
        <v>969</v>
      </c>
      <c r="G627" t="s">
        <v>967</v>
      </c>
      <c r="H627">
        <v>5060</v>
      </c>
      <c r="I627" t="s">
        <v>968</v>
      </c>
      <c r="J627" t="s">
        <v>55</v>
      </c>
      <c r="K627">
        <v>6047</v>
      </c>
      <c r="L627" t="s">
        <v>967</v>
      </c>
      <c r="M627">
        <v>5060</v>
      </c>
      <c r="N627" t="s">
        <v>968</v>
      </c>
      <c r="O627">
        <v>12</v>
      </c>
      <c r="P627">
        <v>0</v>
      </c>
      <c r="Q627">
        <v>0</v>
      </c>
      <c r="R627">
        <v>407</v>
      </c>
      <c r="T627">
        <v>407</v>
      </c>
    </row>
    <row r="628" spans="1:20" x14ac:dyDescent="0.2">
      <c r="A628">
        <v>6049</v>
      </c>
      <c r="B628">
        <v>3057</v>
      </c>
      <c r="C628" t="str">
        <f t="shared" si="9"/>
        <v>ec003057@adm.cfwb.be</v>
      </c>
      <c r="D628">
        <v>6</v>
      </c>
      <c r="E628" t="s">
        <v>51</v>
      </c>
      <c r="F628" t="s">
        <v>973</v>
      </c>
      <c r="G628" t="s">
        <v>974</v>
      </c>
      <c r="H628">
        <v>5060</v>
      </c>
      <c r="I628" t="s">
        <v>975</v>
      </c>
      <c r="J628" t="s">
        <v>55</v>
      </c>
      <c r="K628">
        <v>6049</v>
      </c>
      <c r="L628" t="s">
        <v>974</v>
      </c>
      <c r="M628">
        <v>5060</v>
      </c>
      <c r="N628" t="s">
        <v>975</v>
      </c>
      <c r="O628">
        <v>8</v>
      </c>
      <c r="P628">
        <v>0</v>
      </c>
      <c r="Q628">
        <v>0</v>
      </c>
      <c r="R628">
        <v>168</v>
      </c>
      <c r="T628">
        <v>168</v>
      </c>
    </row>
    <row r="629" spans="1:20" x14ac:dyDescent="0.2">
      <c r="A629">
        <v>6070</v>
      </c>
      <c r="B629">
        <v>3057</v>
      </c>
      <c r="C629" t="str">
        <f t="shared" si="9"/>
        <v>ec003057@adm.cfwb.be</v>
      </c>
      <c r="D629">
        <v>6</v>
      </c>
      <c r="E629" t="s">
        <v>51</v>
      </c>
      <c r="F629" t="s">
        <v>973</v>
      </c>
      <c r="G629" t="s">
        <v>974</v>
      </c>
      <c r="H629">
        <v>5060</v>
      </c>
      <c r="I629" t="s">
        <v>975</v>
      </c>
      <c r="J629" t="s">
        <v>55</v>
      </c>
      <c r="K629">
        <v>6070</v>
      </c>
      <c r="L629" t="s">
        <v>976</v>
      </c>
      <c r="M629">
        <v>5060</v>
      </c>
      <c r="N629" t="s">
        <v>977</v>
      </c>
      <c r="O629">
        <v>5</v>
      </c>
      <c r="P629">
        <v>31</v>
      </c>
      <c r="Q629">
        <v>0</v>
      </c>
      <c r="R629">
        <v>547</v>
      </c>
      <c r="T629">
        <v>547</v>
      </c>
    </row>
    <row r="630" spans="1:20" x14ac:dyDescent="0.2">
      <c r="A630">
        <v>6071</v>
      </c>
      <c r="B630">
        <v>3058</v>
      </c>
      <c r="C630" t="str">
        <f t="shared" si="9"/>
        <v>ec003058@adm.cfwb.be</v>
      </c>
      <c r="D630">
        <v>6</v>
      </c>
      <c r="E630" t="s">
        <v>51</v>
      </c>
      <c r="F630" t="s">
        <v>980</v>
      </c>
      <c r="G630" t="s">
        <v>974</v>
      </c>
      <c r="H630">
        <v>5060</v>
      </c>
      <c r="I630" t="s">
        <v>975</v>
      </c>
      <c r="J630" t="s">
        <v>55</v>
      </c>
      <c r="K630">
        <v>6071</v>
      </c>
      <c r="L630" t="s">
        <v>974</v>
      </c>
      <c r="M630">
        <v>5060</v>
      </c>
      <c r="N630" t="s">
        <v>975</v>
      </c>
      <c r="O630">
        <v>15</v>
      </c>
      <c r="P630">
        <v>0</v>
      </c>
      <c r="Q630">
        <v>0</v>
      </c>
      <c r="R630">
        <v>701</v>
      </c>
      <c r="T630">
        <v>701</v>
      </c>
    </row>
    <row r="631" spans="1:20" x14ac:dyDescent="0.2">
      <c r="A631">
        <v>6104</v>
      </c>
      <c r="B631">
        <v>3071</v>
      </c>
      <c r="C631" t="str">
        <f t="shared" si="9"/>
        <v>ec003071@adm.cfwb.be</v>
      </c>
      <c r="D631">
        <v>6</v>
      </c>
      <c r="E631" t="s">
        <v>51</v>
      </c>
      <c r="F631" t="s">
        <v>1381</v>
      </c>
      <c r="G631" t="s">
        <v>1382</v>
      </c>
      <c r="H631">
        <v>5030</v>
      </c>
      <c r="I631" t="s">
        <v>983</v>
      </c>
      <c r="J631" t="s">
        <v>1098</v>
      </c>
      <c r="K631">
        <v>6104</v>
      </c>
      <c r="L631" t="s">
        <v>1382</v>
      </c>
      <c r="M631">
        <v>5030</v>
      </c>
      <c r="N631" t="s">
        <v>983</v>
      </c>
      <c r="O631">
        <v>16</v>
      </c>
      <c r="P631">
        <v>0</v>
      </c>
      <c r="Q631">
        <v>0</v>
      </c>
      <c r="R631">
        <v>689</v>
      </c>
      <c r="T631">
        <v>689</v>
      </c>
    </row>
    <row r="632" spans="1:20" x14ac:dyDescent="0.2">
      <c r="A632">
        <v>6105</v>
      </c>
      <c r="B632">
        <v>3072</v>
      </c>
      <c r="C632" t="str">
        <f t="shared" si="9"/>
        <v>ec003072@adm.cfwb.be</v>
      </c>
      <c r="D632">
        <v>6</v>
      </c>
      <c r="E632" t="s">
        <v>51</v>
      </c>
      <c r="F632" t="s">
        <v>981</v>
      </c>
      <c r="G632" t="s">
        <v>982</v>
      </c>
      <c r="H632">
        <v>5030</v>
      </c>
      <c r="I632" t="s">
        <v>983</v>
      </c>
      <c r="J632" t="s">
        <v>55</v>
      </c>
      <c r="K632">
        <v>6105</v>
      </c>
      <c r="L632" t="s">
        <v>982</v>
      </c>
      <c r="M632">
        <v>5030</v>
      </c>
      <c r="N632" t="s">
        <v>983</v>
      </c>
      <c r="O632">
        <v>20</v>
      </c>
      <c r="P632">
        <v>0</v>
      </c>
      <c r="Q632">
        <v>0</v>
      </c>
      <c r="R632">
        <v>1133</v>
      </c>
      <c r="T632">
        <v>1133</v>
      </c>
    </row>
    <row r="633" spans="1:20" x14ac:dyDescent="0.2">
      <c r="A633">
        <v>6107</v>
      </c>
      <c r="B633">
        <v>3074</v>
      </c>
      <c r="C633" t="str">
        <f t="shared" si="9"/>
        <v>ec003074@adm.cfwb.be</v>
      </c>
      <c r="D633">
        <v>6</v>
      </c>
      <c r="E633" t="s">
        <v>51</v>
      </c>
      <c r="F633" t="s">
        <v>985</v>
      </c>
      <c r="G633" t="s">
        <v>982</v>
      </c>
      <c r="H633">
        <v>5030</v>
      </c>
      <c r="I633" t="s">
        <v>983</v>
      </c>
      <c r="J633" t="s">
        <v>55</v>
      </c>
      <c r="K633">
        <v>6107</v>
      </c>
      <c r="L633" t="s">
        <v>982</v>
      </c>
      <c r="M633">
        <v>5030</v>
      </c>
      <c r="N633" t="s">
        <v>983</v>
      </c>
      <c r="O633">
        <v>20</v>
      </c>
      <c r="P633">
        <v>0</v>
      </c>
      <c r="Q633">
        <v>0</v>
      </c>
      <c r="R633">
        <v>713</v>
      </c>
      <c r="T633">
        <v>713</v>
      </c>
    </row>
    <row r="634" spans="1:20" x14ac:dyDescent="0.2">
      <c r="A634">
        <v>6109</v>
      </c>
      <c r="B634">
        <v>3075</v>
      </c>
      <c r="C634" t="str">
        <f t="shared" si="9"/>
        <v>ec003075@adm.cfwb.be</v>
      </c>
      <c r="D634">
        <v>6</v>
      </c>
      <c r="E634" t="s">
        <v>51</v>
      </c>
      <c r="F634" t="s">
        <v>1229</v>
      </c>
      <c r="G634" t="s">
        <v>1383</v>
      </c>
      <c r="H634">
        <v>5030</v>
      </c>
      <c r="I634" t="s">
        <v>983</v>
      </c>
      <c r="J634" t="s">
        <v>1098</v>
      </c>
      <c r="K634">
        <v>6109</v>
      </c>
      <c r="L634" t="s">
        <v>1383</v>
      </c>
      <c r="M634">
        <v>5030</v>
      </c>
      <c r="N634" t="s">
        <v>983</v>
      </c>
      <c r="O634">
        <v>15</v>
      </c>
      <c r="P634">
        <v>0</v>
      </c>
      <c r="Q634">
        <v>0</v>
      </c>
      <c r="R634">
        <v>467</v>
      </c>
      <c r="T634">
        <v>467</v>
      </c>
    </row>
    <row r="635" spans="1:20" x14ac:dyDescent="0.2">
      <c r="A635">
        <v>6125</v>
      </c>
      <c r="B635">
        <v>3084</v>
      </c>
      <c r="C635" t="str">
        <f t="shared" si="9"/>
        <v>ec003084@adm.cfwb.be</v>
      </c>
      <c r="D635">
        <v>6</v>
      </c>
      <c r="E635" t="s">
        <v>51</v>
      </c>
      <c r="F635" t="s">
        <v>1384</v>
      </c>
      <c r="G635" t="s">
        <v>1385</v>
      </c>
      <c r="H635">
        <v>5190</v>
      </c>
      <c r="I635" t="s">
        <v>1386</v>
      </c>
      <c r="J635" t="s">
        <v>1098</v>
      </c>
      <c r="K635">
        <v>6125</v>
      </c>
      <c r="L635" t="s">
        <v>1385</v>
      </c>
      <c r="M635">
        <v>5190</v>
      </c>
      <c r="N635" t="s">
        <v>1386</v>
      </c>
      <c r="O635">
        <v>6</v>
      </c>
      <c r="P635">
        <v>0</v>
      </c>
      <c r="Q635">
        <v>0</v>
      </c>
      <c r="R635">
        <v>491</v>
      </c>
      <c r="T635">
        <v>491</v>
      </c>
    </row>
    <row r="636" spans="1:20" x14ac:dyDescent="0.2">
      <c r="A636">
        <v>6164</v>
      </c>
      <c r="B636">
        <v>3107</v>
      </c>
      <c r="C636" t="str">
        <f t="shared" si="9"/>
        <v>ec003107@adm.cfwb.be</v>
      </c>
      <c r="D636">
        <v>10</v>
      </c>
      <c r="E636" t="s">
        <v>51</v>
      </c>
      <c r="F636" t="s">
        <v>1387</v>
      </c>
      <c r="G636" t="s">
        <v>1388</v>
      </c>
      <c r="H636">
        <v>5660</v>
      </c>
      <c r="I636" t="s">
        <v>987</v>
      </c>
      <c r="J636" t="s">
        <v>1098</v>
      </c>
      <c r="K636">
        <v>6164</v>
      </c>
      <c r="L636" t="s">
        <v>1389</v>
      </c>
      <c r="M636">
        <v>5660</v>
      </c>
      <c r="N636" t="s">
        <v>987</v>
      </c>
      <c r="O636">
        <v>5</v>
      </c>
      <c r="P636">
        <v>12</v>
      </c>
      <c r="Q636">
        <v>0</v>
      </c>
      <c r="R636">
        <v>181</v>
      </c>
      <c r="T636">
        <v>181</v>
      </c>
    </row>
    <row r="637" spans="1:20" x14ac:dyDescent="0.2">
      <c r="A637">
        <v>6165</v>
      </c>
      <c r="B637">
        <v>3104</v>
      </c>
      <c r="C637" t="str">
        <f t="shared" si="9"/>
        <v>ec003104@adm.cfwb.be</v>
      </c>
      <c r="D637">
        <v>10</v>
      </c>
      <c r="E637" t="s">
        <v>51</v>
      </c>
      <c r="F637" t="s">
        <v>191</v>
      </c>
      <c r="G637" t="s">
        <v>986</v>
      </c>
      <c r="H637">
        <v>5660</v>
      </c>
      <c r="I637" t="s">
        <v>987</v>
      </c>
      <c r="J637" t="s">
        <v>55</v>
      </c>
      <c r="K637">
        <v>6165</v>
      </c>
      <c r="L637" t="s">
        <v>988</v>
      </c>
      <c r="M637">
        <v>5660</v>
      </c>
      <c r="N637" t="s">
        <v>987</v>
      </c>
      <c r="O637">
        <v>6</v>
      </c>
      <c r="P637">
        <v>0</v>
      </c>
      <c r="Q637">
        <v>0</v>
      </c>
      <c r="R637">
        <v>74</v>
      </c>
      <c r="T637">
        <v>74</v>
      </c>
    </row>
    <row r="638" spans="1:20" x14ac:dyDescent="0.2">
      <c r="A638">
        <v>6170</v>
      </c>
      <c r="B638">
        <v>3107</v>
      </c>
      <c r="C638" t="str">
        <f t="shared" si="9"/>
        <v>ec003107@adm.cfwb.be</v>
      </c>
      <c r="D638">
        <v>10</v>
      </c>
      <c r="E638" t="s">
        <v>51</v>
      </c>
      <c r="F638" t="s">
        <v>1387</v>
      </c>
      <c r="G638" t="s">
        <v>1388</v>
      </c>
      <c r="H638">
        <v>5660</v>
      </c>
      <c r="I638" t="s">
        <v>987</v>
      </c>
      <c r="J638" t="s">
        <v>1098</v>
      </c>
      <c r="K638">
        <v>6170</v>
      </c>
      <c r="L638" t="s">
        <v>1390</v>
      </c>
      <c r="M638">
        <v>5660</v>
      </c>
      <c r="N638" t="s">
        <v>987</v>
      </c>
      <c r="O638">
        <v>12</v>
      </c>
      <c r="P638">
        <v>0</v>
      </c>
      <c r="Q638">
        <v>0</v>
      </c>
      <c r="R638">
        <v>60</v>
      </c>
      <c r="T638">
        <v>60</v>
      </c>
    </row>
    <row r="639" spans="1:20" x14ac:dyDescent="0.2">
      <c r="A639">
        <v>6171</v>
      </c>
      <c r="B639">
        <v>3107</v>
      </c>
      <c r="C639" t="str">
        <f t="shared" si="9"/>
        <v>ec003107@adm.cfwb.be</v>
      </c>
      <c r="D639">
        <v>10</v>
      </c>
      <c r="E639" t="s">
        <v>51</v>
      </c>
      <c r="F639" t="s">
        <v>1387</v>
      </c>
      <c r="G639" t="s">
        <v>1388</v>
      </c>
      <c r="H639">
        <v>5660</v>
      </c>
      <c r="I639" t="s">
        <v>987</v>
      </c>
      <c r="J639" t="s">
        <v>1098</v>
      </c>
      <c r="K639">
        <v>6171</v>
      </c>
      <c r="L639" t="s">
        <v>1388</v>
      </c>
      <c r="M639">
        <v>5660</v>
      </c>
      <c r="N639" t="s">
        <v>987</v>
      </c>
      <c r="O639">
        <v>6</v>
      </c>
      <c r="P639">
        <v>13</v>
      </c>
      <c r="Q639">
        <v>0</v>
      </c>
      <c r="R639">
        <v>212</v>
      </c>
      <c r="T639">
        <v>212</v>
      </c>
    </row>
    <row r="640" spans="1:20" x14ac:dyDescent="0.2">
      <c r="A640">
        <v>6179</v>
      </c>
      <c r="B640">
        <v>3117</v>
      </c>
      <c r="C640" t="str">
        <f t="shared" si="9"/>
        <v>ec003117@adm.cfwb.be</v>
      </c>
      <c r="D640">
        <v>6</v>
      </c>
      <c r="E640" t="s">
        <v>51</v>
      </c>
      <c r="F640" t="s">
        <v>1391</v>
      </c>
      <c r="G640" t="s">
        <v>1392</v>
      </c>
      <c r="H640">
        <v>5620</v>
      </c>
      <c r="I640" t="s">
        <v>991</v>
      </c>
      <c r="J640" t="s">
        <v>1098</v>
      </c>
      <c r="K640">
        <v>6179</v>
      </c>
      <c r="L640" t="s">
        <v>1393</v>
      </c>
      <c r="M640">
        <v>5680</v>
      </c>
      <c r="N640" t="s">
        <v>1394</v>
      </c>
      <c r="O640">
        <v>2</v>
      </c>
      <c r="P640">
        <v>14</v>
      </c>
      <c r="Q640">
        <v>0</v>
      </c>
      <c r="R640">
        <v>102</v>
      </c>
      <c r="T640">
        <v>102</v>
      </c>
    </row>
    <row r="641" spans="1:20" x14ac:dyDescent="0.2">
      <c r="A641">
        <v>6200</v>
      </c>
      <c r="B641">
        <v>3117</v>
      </c>
      <c r="C641" t="str">
        <f t="shared" si="9"/>
        <v>ec003117@adm.cfwb.be</v>
      </c>
      <c r="D641">
        <v>6</v>
      </c>
      <c r="E641" t="s">
        <v>51</v>
      </c>
      <c r="F641" t="s">
        <v>1391</v>
      </c>
      <c r="G641" t="s">
        <v>1392</v>
      </c>
      <c r="H641">
        <v>5620</v>
      </c>
      <c r="I641" t="s">
        <v>991</v>
      </c>
      <c r="J641" t="s">
        <v>1098</v>
      </c>
      <c r="K641">
        <v>6200</v>
      </c>
      <c r="L641" t="s">
        <v>1392</v>
      </c>
      <c r="M641">
        <v>5620</v>
      </c>
      <c r="N641" t="s">
        <v>991</v>
      </c>
      <c r="O641">
        <v>8</v>
      </c>
      <c r="P641">
        <v>0</v>
      </c>
      <c r="Q641">
        <v>0</v>
      </c>
      <c r="R641">
        <v>123</v>
      </c>
      <c r="T641">
        <v>123</v>
      </c>
    </row>
    <row r="642" spans="1:20" x14ac:dyDescent="0.2">
      <c r="A642">
        <v>6202</v>
      </c>
      <c r="B642">
        <v>3120</v>
      </c>
      <c r="C642" t="str">
        <f t="shared" si="9"/>
        <v>ec003120@adm.cfwb.be</v>
      </c>
      <c r="D642">
        <v>6</v>
      </c>
      <c r="E642" t="s">
        <v>51</v>
      </c>
      <c r="F642" t="s">
        <v>989</v>
      </c>
      <c r="G642" t="s">
        <v>990</v>
      </c>
      <c r="H642">
        <v>5620</v>
      </c>
      <c r="I642" t="s">
        <v>991</v>
      </c>
      <c r="J642" t="s">
        <v>55</v>
      </c>
      <c r="K642">
        <v>6202</v>
      </c>
      <c r="L642" t="s">
        <v>990</v>
      </c>
      <c r="M642">
        <v>5620</v>
      </c>
      <c r="N642" t="s">
        <v>991</v>
      </c>
      <c r="O642">
        <v>7</v>
      </c>
      <c r="P642">
        <v>0</v>
      </c>
      <c r="Q642">
        <v>0</v>
      </c>
      <c r="R642">
        <v>385</v>
      </c>
      <c r="T642">
        <v>385</v>
      </c>
    </row>
    <row r="643" spans="1:20" x14ac:dyDescent="0.2">
      <c r="A643">
        <v>6204</v>
      </c>
      <c r="B643">
        <v>3120</v>
      </c>
      <c r="C643" t="str">
        <f t="shared" ref="C643:C706" si="10">CONCATENATE("ec",IF(LEN(B643)=2,"0000",IF(LEN(B643)=3,"000",IF(LEN(B643)=4,"00","0"))),B643,"@adm.cfwb.be")</f>
        <v>ec003120@adm.cfwb.be</v>
      </c>
      <c r="D643">
        <v>6</v>
      </c>
      <c r="E643">
        <v>3049</v>
      </c>
      <c r="F643" t="s">
        <v>989</v>
      </c>
      <c r="G643" t="s">
        <v>990</v>
      </c>
      <c r="H643">
        <v>5620</v>
      </c>
      <c r="I643" t="s">
        <v>991</v>
      </c>
      <c r="J643" t="s">
        <v>55</v>
      </c>
      <c r="K643">
        <v>6204</v>
      </c>
      <c r="L643" t="s">
        <v>992</v>
      </c>
      <c r="M643">
        <v>5620</v>
      </c>
      <c r="N643" t="s">
        <v>991</v>
      </c>
      <c r="Q643" t="s">
        <v>56</v>
      </c>
      <c r="R643">
        <v>10</v>
      </c>
      <c r="T643">
        <v>10</v>
      </c>
    </row>
    <row r="644" spans="1:20" x14ac:dyDescent="0.2">
      <c r="A644">
        <v>6205</v>
      </c>
      <c r="B644">
        <v>3120</v>
      </c>
      <c r="C644" t="str">
        <f t="shared" si="10"/>
        <v>ec003120@adm.cfwb.be</v>
      </c>
      <c r="D644">
        <v>6</v>
      </c>
      <c r="E644" t="s">
        <v>51</v>
      </c>
      <c r="F644" t="s">
        <v>989</v>
      </c>
      <c r="G644" t="s">
        <v>990</v>
      </c>
      <c r="H644">
        <v>5620</v>
      </c>
      <c r="I644" t="s">
        <v>991</v>
      </c>
      <c r="J644" t="s">
        <v>55</v>
      </c>
      <c r="K644">
        <v>6205</v>
      </c>
      <c r="L644" t="s">
        <v>993</v>
      </c>
      <c r="M644">
        <v>5620</v>
      </c>
      <c r="N644" t="s">
        <v>991</v>
      </c>
      <c r="O644">
        <v>15</v>
      </c>
      <c r="P644">
        <v>0</v>
      </c>
      <c r="Q644">
        <v>0</v>
      </c>
      <c r="R644">
        <v>248</v>
      </c>
      <c r="T644">
        <v>248</v>
      </c>
    </row>
    <row r="645" spans="1:20" x14ac:dyDescent="0.2">
      <c r="A645">
        <v>6206</v>
      </c>
      <c r="B645">
        <v>3121</v>
      </c>
      <c r="C645" t="str">
        <f t="shared" si="10"/>
        <v>ec003121@adm.cfwb.be</v>
      </c>
      <c r="D645">
        <v>6</v>
      </c>
      <c r="E645" t="s">
        <v>51</v>
      </c>
      <c r="F645" t="s">
        <v>516</v>
      </c>
      <c r="G645" t="s">
        <v>996</v>
      </c>
      <c r="H645">
        <v>5620</v>
      </c>
      <c r="I645" t="s">
        <v>991</v>
      </c>
      <c r="J645" t="s">
        <v>55</v>
      </c>
      <c r="K645">
        <v>6206</v>
      </c>
      <c r="L645" t="s">
        <v>996</v>
      </c>
      <c r="M645">
        <v>5620</v>
      </c>
      <c r="N645" t="s">
        <v>991</v>
      </c>
      <c r="O645">
        <v>9</v>
      </c>
      <c r="P645">
        <v>0</v>
      </c>
      <c r="Q645">
        <v>0</v>
      </c>
      <c r="R645">
        <v>340</v>
      </c>
      <c r="T645">
        <v>340</v>
      </c>
    </row>
    <row r="646" spans="1:20" x14ac:dyDescent="0.2">
      <c r="A646">
        <v>6224</v>
      </c>
      <c r="B646">
        <v>3131</v>
      </c>
      <c r="C646" t="str">
        <f t="shared" si="10"/>
        <v>ec003131@adm.cfwb.be</v>
      </c>
      <c r="D646">
        <v>10</v>
      </c>
      <c r="E646" t="s">
        <v>51</v>
      </c>
      <c r="F646" t="s">
        <v>1395</v>
      </c>
      <c r="G646" t="s">
        <v>1396</v>
      </c>
      <c r="H646">
        <v>5600</v>
      </c>
      <c r="I646" t="s">
        <v>998</v>
      </c>
      <c r="J646" t="s">
        <v>1098</v>
      </c>
      <c r="K646">
        <v>6224</v>
      </c>
      <c r="L646" t="s">
        <v>1396</v>
      </c>
      <c r="M646">
        <v>5600</v>
      </c>
      <c r="N646" t="s">
        <v>998</v>
      </c>
      <c r="O646">
        <v>12</v>
      </c>
      <c r="P646">
        <v>0</v>
      </c>
      <c r="Q646">
        <v>0</v>
      </c>
      <c r="R646">
        <v>1121</v>
      </c>
      <c r="T646">
        <v>1121</v>
      </c>
    </row>
    <row r="647" spans="1:20" x14ac:dyDescent="0.2">
      <c r="A647">
        <v>6225</v>
      </c>
      <c r="B647">
        <v>3132</v>
      </c>
      <c r="C647" t="str">
        <f t="shared" si="10"/>
        <v>ec003132@adm.cfwb.be</v>
      </c>
      <c r="D647">
        <v>10</v>
      </c>
      <c r="E647" t="s">
        <v>51</v>
      </c>
      <c r="F647" t="s">
        <v>57</v>
      </c>
      <c r="G647" t="s">
        <v>997</v>
      </c>
      <c r="H647">
        <v>5600</v>
      </c>
      <c r="I647" t="s">
        <v>998</v>
      </c>
      <c r="J647" t="s">
        <v>55</v>
      </c>
      <c r="K647">
        <v>6225</v>
      </c>
      <c r="L647" t="s">
        <v>997</v>
      </c>
      <c r="M647">
        <v>5600</v>
      </c>
      <c r="N647" t="s">
        <v>998</v>
      </c>
      <c r="O647">
        <v>15</v>
      </c>
      <c r="P647">
        <v>0</v>
      </c>
      <c r="Q647">
        <v>0</v>
      </c>
      <c r="R647">
        <v>875</v>
      </c>
      <c r="T647">
        <v>875</v>
      </c>
    </row>
    <row r="648" spans="1:20" x14ac:dyDescent="0.2">
      <c r="A648">
        <v>6275</v>
      </c>
      <c r="B648">
        <v>667</v>
      </c>
      <c r="C648" t="str">
        <f t="shared" si="10"/>
        <v>ec000667@adm.cfwb.be</v>
      </c>
      <c r="D648">
        <v>2</v>
      </c>
      <c r="E648" t="s">
        <v>51</v>
      </c>
      <c r="F648" t="s">
        <v>1147</v>
      </c>
      <c r="G648" t="s">
        <v>1148</v>
      </c>
      <c r="H648">
        <v>1330</v>
      </c>
      <c r="I648" t="s">
        <v>1149</v>
      </c>
      <c r="J648" t="s">
        <v>1098</v>
      </c>
      <c r="K648">
        <v>6275</v>
      </c>
      <c r="L648" t="s">
        <v>1148</v>
      </c>
      <c r="M648">
        <v>1330</v>
      </c>
      <c r="N648" t="s">
        <v>1149</v>
      </c>
      <c r="O648">
        <v>15</v>
      </c>
      <c r="P648">
        <v>0</v>
      </c>
      <c r="Q648">
        <v>0</v>
      </c>
      <c r="R648">
        <v>635</v>
      </c>
      <c r="T648">
        <v>635</v>
      </c>
    </row>
    <row r="649" spans="1:20" x14ac:dyDescent="0.2">
      <c r="A649">
        <v>6288</v>
      </c>
      <c r="B649">
        <v>2895</v>
      </c>
      <c r="C649" t="str">
        <f t="shared" si="10"/>
        <v>ec002895@adm.cfwb.be</v>
      </c>
      <c r="D649">
        <v>6</v>
      </c>
      <c r="E649" t="s">
        <v>51</v>
      </c>
      <c r="F649" t="s">
        <v>905</v>
      </c>
      <c r="G649" t="s">
        <v>906</v>
      </c>
      <c r="H649">
        <v>5300</v>
      </c>
      <c r="I649" t="s">
        <v>907</v>
      </c>
      <c r="J649" t="s">
        <v>62</v>
      </c>
      <c r="K649">
        <v>6288</v>
      </c>
      <c r="L649" t="s">
        <v>909</v>
      </c>
      <c r="M649">
        <v>5000</v>
      </c>
      <c r="N649" t="s">
        <v>910</v>
      </c>
      <c r="O649">
        <v>8</v>
      </c>
      <c r="P649">
        <v>0</v>
      </c>
      <c r="Q649">
        <v>0</v>
      </c>
      <c r="R649">
        <v>227</v>
      </c>
      <c r="T649">
        <v>227</v>
      </c>
    </row>
    <row r="650" spans="1:20" x14ac:dyDescent="0.2">
      <c r="A650">
        <v>6320</v>
      </c>
      <c r="B650">
        <v>1999</v>
      </c>
      <c r="C650" t="str">
        <f t="shared" si="10"/>
        <v>ec001999@adm.cfwb.be</v>
      </c>
      <c r="D650">
        <v>4</v>
      </c>
      <c r="E650" t="s">
        <v>51</v>
      </c>
      <c r="F650" t="s">
        <v>669</v>
      </c>
      <c r="G650" t="s">
        <v>670</v>
      </c>
      <c r="H650">
        <v>4000</v>
      </c>
      <c r="I650" t="s">
        <v>663</v>
      </c>
      <c r="J650" t="s">
        <v>55</v>
      </c>
      <c r="K650">
        <v>6320</v>
      </c>
      <c r="L650" t="s">
        <v>670</v>
      </c>
      <c r="M650">
        <v>4000</v>
      </c>
      <c r="N650" t="s">
        <v>663</v>
      </c>
      <c r="O650">
        <v>18</v>
      </c>
      <c r="P650">
        <v>0</v>
      </c>
      <c r="Q650">
        <v>0</v>
      </c>
      <c r="R650">
        <v>1602</v>
      </c>
      <c r="T650">
        <v>1602</v>
      </c>
    </row>
    <row r="651" spans="1:20" x14ac:dyDescent="0.2">
      <c r="A651">
        <v>6336</v>
      </c>
      <c r="B651">
        <v>2712</v>
      </c>
      <c r="C651" t="str">
        <f t="shared" si="10"/>
        <v>ec002712@adm.cfwb.be</v>
      </c>
      <c r="D651">
        <v>7</v>
      </c>
      <c r="E651">
        <v>2712</v>
      </c>
      <c r="F651" t="s">
        <v>1229</v>
      </c>
      <c r="G651" t="s">
        <v>1349</v>
      </c>
      <c r="H651">
        <v>6800</v>
      </c>
      <c r="I651" t="s">
        <v>859</v>
      </c>
      <c r="J651" t="s">
        <v>1098</v>
      </c>
      <c r="K651">
        <v>6336</v>
      </c>
      <c r="L651" t="s">
        <v>1350</v>
      </c>
      <c r="M651">
        <v>6800</v>
      </c>
      <c r="N651" t="s">
        <v>859</v>
      </c>
      <c r="Q651" t="s">
        <v>56</v>
      </c>
      <c r="R651">
        <v>145</v>
      </c>
      <c r="T651">
        <v>145</v>
      </c>
    </row>
    <row r="652" spans="1:20" x14ac:dyDescent="0.2">
      <c r="A652">
        <v>6341</v>
      </c>
      <c r="B652">
        <v>2339</v>
      </c>
      <c r="C652" t="str">
        <f t="shared" si="10"/>
        <v>ec002339@adm.cfwb.be</v>
      </c>
      <c r="D652">
        <v>5</v>
      </c>
      <c r="E652" t="s">
        <v>51</v>
      </c>
      <c r="F652" t="s">
        <v>774</v>
      </c>
      <c r="G652" t="s">
        <v>775</v>
      </c>
      <c r="H652">
        <v>4800</v>
      </c>
      <c r="I652" t="s">
        <v>773</v>
      </c>
      <c r="J652" t="s">
        <v>62</v>
      </c>
      <c r="K652">
        <v>6341</v>
      </c>
      <c r="L652" t="s">
        <v>776</v>
      </c>
      <c r="M652">
        <v>4800</v>
      </c>
      <c r="N652" t="s">
        <v>773</v>
      </c>
      <c r="O652">
        <v>1</v>
      </c>
      <c r="P652">
        <v>19</v>
      </c>
      <c r="Q652">
        <v>0</v>
      </c>
      <c r="R652">
        <v>123</v>
      </c>
      <c r="T652">
        <v>123</v>
      </c>
    </row>
    <row r="653" spans="1:20" x14ac:dyDescent="0.2">
      <c r="A653">
        <v>6417</v>
      </c>
      <c r="B653">
        <v>3229</v>
      </c>
      <c r="C653" t="str">
        <f t="shared" si="10"/>
        <v>ec003229@adm.cfwb.be</v>
      </c>
      <c r="D653">
        <v>4</v>
      </c>
      <c r="E653" t="s">
        <v>51</v>
      </c>
      <c r="F653" t="s">
        <v>370</v>
      </c>
      <c r="G653" t="s">
        <v>1013</v>
      </c>
      <c r="H653">
        <v>4020</v>
      </c>
      <c r="I653" t="s">
        <v>660</v>
      </c>
      <c r="J653" t="s">
        <v>62</v>
      </c>
      <c r="K653">
        <v>6417</v>
      </c>
      <c r="L653" t="s">
        <v>1013</v>
      </c>
      <c r="M653">
        <v>4020</v>
      </c>
      <c r="N653" t="s">
        <v>660</v>
      </c>
      <c r="O653">
        <v>4</v>
      </c>
      <c r="P653">
        <v>40</v>
      </c>
      <c r="Q653">
        <v>0</v>
      </c>
      <c r="R653">
        <v>450</v>
      </c>
      <c r="S653">
        <v>450</v>
      </c>
      <c r="T653">
        <v>0</v>
      </c>
    </row>
    <row r="654" spans="1:20" x14ac:dyDescent="0.2">
      <c r="A654">
        <v>6428</v>
      </c>
      <c r="B654">
        <v>1508</v>
      </c>
      <c r="C654" t="str">
        <f t="shared" si="10"/>
        <v>ec001508@adm.cfwb.be</v>
      </c>
      <c r="D654">
        <v>9</v>
      </c>
      <c r="E654" t="s">
        <v>51</v>
      </c>
      <c r="F654" t="s">
        <v>543</v>
      </c>
      <c r="G654" t="s">
        <v>544</v>
      </c>
      <c r="H654">
        <v>7130</v>
      </c>
      <c r="I654" t="s">
        <v>542</v>
      </c>
      <c r="J654" t="s">
        <v>62</v>
      </c>
      <c r="K654">
        <v>6428</v>
      </c>
      <c r="L654" t="s">
        <v>545</v>
      </c>
      <c r="M654">
        <v>7141</v>
      </c>
      <c r="N654" t="s">
        <v>546</v>
      </c>
      <c r="O654">
        <v>3</v>
      </c>
      <c r="P654">
        <v>8</v>
      </c>
      <c r="Q654">
        <v>0</v>
      </c>
      <c r="R654">
        <v>85</v>
      </c>
      <c r="T654">
        <v>85</v>
      </c>
    </row>
    <row r="655" spans="1:20" x14ac:dyDescent="0.2">
      <c r="A655">
        <v>6429</v>
      </c>
      <c r="B655">
        <v>1508</v>
      </c>
      <c r="C655" t="str">
        <f t="shared" si="10"/>
        <v>ec001508@adm.cfwb.be</v>
      </c>
      <c r="D655">
        <v>9</v>
      </c>
      <c r="E655" t="s">
        <v>51</v>
      </c>
      <c r="F655" t="s">
        <v>543</v>
      </c>
      <c r="G655" t="s">
        <v>544</v>
      </c>
      <c r="H655">
        <v>7130</v>
      </c>
      <c r="I655" t="s">
        <v>542</v>
      </c>
      <c r="J655" t="s">
        <v>62</v>
      </c>
      <c r="K655">
        <v>6429</v>
      </c>
      <c r="L655" t="s">
        <v>547</v>
      </c>
      <c r="M655">
        <v>7141</v>
      </c>
      <c r="N655" t="s">
        <v>546</v>
      </c>
      <c r="O655">
        <v>2</v>
      </c>
      <c r="P655">
        <v>11</v>
      </c>
      <c r="Q655">
        <v>0</v>
      </c>
      <c r="R655">
        <v>90</v>
      </c>
      <c r="T655">
        <v>90</v>
      </c>
    </row>
    <row r="656" spans="1:20" x14ac:dyDescent="0.2">
      <c r="A656">
        <v>6432</v>
      </c>
      <c r="B656">
        <v>3072</v>
      </c>
      <c r="C656" t="str">
        <f t="shared" si="10"/>
        <v>ec003072@adm.cfwb.be</v>
      </c>
      <c r="D656">
        <v>6</v>
      </c>
      <c r="E656" t="s">
        <v>51</v>
      </c>
      <c r="F656" t="s">
        <v>981</v>
      </c>
      <c r="G656" t="s">
        <v>982</v>
      </c>
      <c r="H656">
        <v>5030</v>
      </c>
      <c r="I656" t="s">
        <v>983</v>
      </c>
      <c r="J656" t="s">
        <v>55</v>
      </c>
      <c r="K656">
        <v>6432</v>
      </c>
      <c r="L656" t="s">
        <v>984</v>
      </c>
      <c r="M656">
        <v>5030</v>
      </c>
      <c r="N656" t="s">
        <v>983</v>
      </c>
      <c r="O656">
        <v>17</v>
      </c>
      <c r="P656">
        <v>0</v>
      </c>
      <c r="Q656">
        <v>0</v>
      </c>
      <c r="R656">
        <v>50</v>
      </c>
      <c r="T656">
        <v>50</v>
      </c>
    </row>
    <row r="657" spans="1:20" x14ac:dyDescent="0.2">
      <c r="A657">
        <v>6433</v>
      </c>
      <c r="B657">
        <v>1429</v>
      </c>
      <c r="C657" t="str">
        <f t="shared" si="10"/>
        <v>ec001429@adm.cfwb.be</v>
      </c>
      <c r="D657">
        <v>9</v>
      </c>
      <c r="E657" t="s">
        <v>51</v>
      </c>
      <c r="F657" t="s">
        <v>516</v>
      </c>
      <c r="G657" t="s">
        <v>512</v>
      </c>
      <c r="H657">
        <v>7100</v>
      </c>
      <c r="I657" t="s">
        <v>408</v>
      </c>
      <c r="J657" t="s">
        <v>55</v>
      </c>
      <c r="K657">
        <v>6433</v>
      </c>
      <c r="L657" t="s">
        <v>509</v>
      </c>
      <c r="M657">
        <v>7070</v>
      </c>
      <c r="N657" t="s">
        <v>510</v>
      </c>
      <c r="O657">
        <v>4</v>
      </c>
      <c r="P657">
        <v>8</v>
      </c>
      <c r="Q657">
        <v>0</v>
      </c>
      <c r="R657">
        <v>115</v>
      </c>
      <c r="T657">
        <v>115</v>
      </c>
    </row>
    <row r="658" spans="1:20" x14ac:dyDescent="0.2">
      <c r="A658">
        <v>6438</v>
      </c>
      <c r="B658">
        <v>95333</v>
      </c>
      <c r="C658" t="str">
        <f t="shared" si="10"/>
        <v>ec095333@adm.cfwb.be</v>
      </c>
      <c r="D658">
        <v>10</v>
      </c>
      <c r="E658" t="s">
        <v>51</v>
      </c>
      <c r="F658" t="s">
        <v>191</v>
      </c>
      <c r="G658" t="s">
        <v>1055</v>
      </c>
      <c r="H658">
        <v>6140</v>
      </c>
      <c r="I658" t="s">
        <v>1056</v>
      </c>
      <c r="J658" t="s">
        <v>55</v>
      </c>
      <c r="K658">
        <v>6438</v>
      </c>
      <c r="L658" t="s">
        <v>1058</v>
      </c>
      <c r="M658">
        <v>6140</v>
      </c>
      <c r="N658" t="s">
        <v>1056</v>
      </c>
      <c r="O658">
        <v>3</v>
      </c>
      <c r="P658">
        <v>40</v>
      </c>
      <c r="Q658">
        <v>0</v>
      </c>
      <c r="R658">
        <v>233</v>
      </c>
      <c r="T658">
        <v>233</v>
      </c>
    </row>
    <row r="659" spans="1:20" x14ac:dyDescent="0.2">
      <c r="A659">
        <v>6447</v>
      </c>
      <c r="B659">
        <v>2544</v>
      </c>
      <c r="C659" t="str">
        <f t="shared" si="10"/>
        <v>ec002544@adm.cfwb.be</v>
      </c>
      <c r="D659">
        <v>7</v>
      </c>
      <c r="E659" t="s">
        <v>51</v>
      </c>
      <c r="F659" t="s">
        <v>1331</v>
      </c>
      <c r="G659" t="s">
        <v>1332</v>
      </c>
      <c r="H659">
        <v>6690</v>
      </c>
      <c r="I659" t="s">
        <v>829</v>
      </c>
      <c r="J659" t="s">
        <v>1098</v>
      </c>
      <c r="K659">
        <v>6447</v>
      </c>
      <c r="L659" t="s">
        <v>1335</v>
      </c>
      <c r="M659">
        <v>6690</v>
      </c>
      <c r="N659" t="s">
        <v>829</v>
      </c>
      <c r="O659">
        <v>8</v>
      </c>
      <c r="P659">
        <v>0</v>
      </c>
      <c r="Q659">
        <v>0</v>
      </c>
      <c r="R659">
        <v>254</v>
      </c>
      <c r="T659">
        <v>254</v>
      </c>
    </row>
    <row r="660" spans="1:20" x14ac:dyDescent="0.2">
      <c r="A660">
        <v>6458</v>
      </c>
      <c r="B660">
        <v>2895</v>
      </c>
      <c r="C660" t="str">
        <f t="shared" si="10"/>
        <v>ec002895@adm.cfwb.be</v>
      </c>
      <c r="D660">
        <v>6</v>
      </c>
      <c r="E660" t="s">
        <v>51</v>
      </c>
      <c r="F660" t="s">
        <v>905</v>
      </c>
      <c r="G660" t="s">
        <v>906</v>
      </c>
      <c r="H660">
        <v>5300</v>
      </c>
      <c r="I660" t="s">
        <v>907</v>
      </c>
      <c r="J660" t="s">
        <v>62</v>
      </c>
      <c r="K660">
        <v>6458</v>
      </c>
      <c r="L660" t="s">
        <v>911</v>
      </c>
      <c r="M660">
        <v>5340</v>
      </c>
      <c r="N660" t="s">
        <v>912</v>
      </c>
      <c r="O660">
        <v>17</v>
      </c>
      <c r="P660">
        <v>0</v>
      </c>
      <c r="Q660">
        <v>0</v>
      </c>
      <c r="R660">
        <v>51</v>
      </c>
      <c r="T660">
        <v>51</v>
      </c>
    </row>
    <row r="661" spans="1:20" x14ac:dyDescent="0.2">
      <c r="A661">
        <v>6467</v>
      </c>
      <c r="B661">
        <v>2125</v>
      </c>
      <c r="C661" t="str">
        <f t="shared" si="10"/>
        <v>ec002125@adm.cfwb.be</v>
      </c>
      <c r="D661">
        <v>4</v>
      </c>
      <c r="E661">
        <v>2125</v>
      </c>
      <c r="F661" t="s">
        <v>718</v>
      </c>
      <c r="G661" t="s">
        <v>719</v>
      </c>
      <c r="H661">
        <v>4100</v>
      </c>
      <c r="I661" t="s">
        <v>720</v>
      </c>
      <c r="J661" t="s">
        <v>55</v>
      </c>
      <c r="K661">
        <v>6467</v>
      </c>
      <c r="L661" t="s">
        <v>722</v>
      </c>
      <c r="M661">
        <v>4100</v>
      </c>
      <c r="N661" t="s">
        <v>720</v>
      </c>
      <c r="Q661" t="s">
        <v>56</v>
      </c>
      <c r="R661">
        <v>144</v>
      </c>
      <c r="T661">
        <v>144</v>
      </c>
    </row>
    <row r="662" spans="1:20" x14ac:dyDescent="0.2">
      <c r="A662">
        <v>6525</v>
      </c>
      <c r="B662">
        <v>946</v>
      </c>
      <c r="C662" t="str">
        <f t="shared" si="10"/>
        <v>ec000946@adm.cfwb.be</v>
      </c>
      <c r="D662">
        <v>10</v>
      </c>
      <c r="E662" t="s">
        <v>51</v>
      </c>
      <c r="F662" t="s">
        <v>365</v>
      </c>
      <c r="G662" t="s">
        <v>366</v>
      </c>
      <c r="H662">
        <v>6060</v>
      </c>
      <c r="I662" t="s">
        <v>367</v>
      </c>
      <c r="J662" t="s">
        <v>55</v>
      </c>
      <c r="K662">
        <v>6525</v>
      </c>
      <c r="L662" t="s">
        <v>368</v>
      </c>
      <c r="M662">
        <v>6060</v>
      </c>
      <c r="N662" t="s">
        <v>367</v>
      </c>
      <c r="O662">
        <v>1</v>
      </c>
      <c r="P662">
        <v>34</v>
      </c>
      <c r="Q662">
        <v>0</v>
      </c>
      <c r="R662">
        <v>104</v>
      </c>
      <c r="T662">
        <v>104</v>
      </c>
    </row>
    <row r="663" spans="1:20" x14ac:dyDescent="0.2">
      <c r="A663">
        <v>6539</v>
      </c>
      <c r="B663">
        <v>2017</v>
      </c>
      <c r="C663" t="str">
        <f t="shared" si="10"/>
        <v>ec002017@adm.cfwb.be</v>
      </c>
      <c r="D663">
        <v>4</v>
      </c>
      <c r="E663">
        <v>2017</v>
      </c>
      <c r="F663" t="s">
        <v>693</v>
      </c>
      <c r="G663" t="s">
        <v>694</v>
      </c>
      <c r="H663">
        <v>4000</v>
      </c>
      <c r="I663" t="s">
        <v>663</v>
      </c>
      <c r="J663" t="s">
        <v>62</v>
      </c>
      <c r="K663">
        <v>6539</v>
      </c>
      <c r="L663" t="s">
        <v>696</v>
      </c>
      <c r="M663">
        <v>4000</v>
      </c>
      <c r="N663" t="s">
        <v>663</v>
      </c>
      <c r="Q663" t="s">
        <v>56</v>
      </c>
      <c r="R663">
        <v>0</v>
      </c>
      <c r="T663">
        <v>0</v>
      </c>
    </row>
    <row r="664" spans="1:20" x14ac:dyDescent="0.2">
      <c r="A664">
        <v>6544</v>
      </c>
      <c r="B664">
        <v>3229</v>
      </c>
      <c r="C664" t="str">
        <f t="shared" si="10"/>
        <v>ec003229@adm.cfwb.be</v>
      </c>
      <c r="D664">
        <v>4</v>
      </c>
      <c r="E664" t="s">
        <v>51</v>
      </c>
      <c r="F664" t="s">
        <v>370</v>
      </c>
      <c r="G664" t="s">
        <v>1013</v>
      </c>
      <c r="H664">
        <v>4020</v>
      </c>
      <c r="I664" t="s">
        <v>660</v>
      </c>
      <c r="J664" t="s">
        <v>62</v>
      </c>
      <c r="K664">
        <v>6544</v>
      </c>
      <c r="L664" t="s">
        <v>1014</v>
      </c>
      <c r="M664">
        <v>4800</v>
      </c>
      <c r="N664" t="s">
        <v>773</v>
      </c>
      <c r="O664">
        <v>5</v>
      </c>
      <c r="P664">
        <v>0</v>
      </c>
      <c r="Q664">
        <v>0</v>
      </c>
      <c r="R664">
        <v>145</v>
      </c>
      <c r="S664">
        <v>145</v>
      </c>
      <c r="T664">
        <v>0</v>
      </c>
    </row>
    <row r="665" spans="1:20" x14ac:dyDescent="0.2">
      <c r="A665">
        <v>6562</v>
      </c>
      <c r="B665">
        <v>2487</v>
      </c>
      <c r="C665" t="str">
        <f t="shared" si="10"/>
        <v>ec002487@adm.cfwb.be</v>
      </c>
      <c r="D665">
        <v>7</v>
      </c>
      <c r="E665" t="s">
        <v>51</v>
      </c>
      <c r="F665" t="s">
        <v>819</v>
      </c>
      <c r="G665" t="s">
        <v>820</v>
      </c>
      <c r="H665">
        <v>6791</v>
      </c>
      <c r="I665" t="s">
        <v>818</v>
      </c>
      <c r="J665" t="s">
        <v>55</v>
      </c>
      <c r="K665">
        <v>6562</v>
      </c>
      <c r="L665" t="s">
        <v>817</v>
      </c>
      <c r="M665">
        <v>6791</v>
      </c>
      <c r="N665" t="s">
        <v>818</v>
      </c>
      <c r="O665">
        <v>6</v>
      </c>
      <c r="P665">
        <v>0</v>
      </c>
      <c r="Q665">
        <v>0</v>
      </c>
      <c r="R665">
        <v>172</v>
      </c>
      <c r="T665">
        <v>172</v>
      </c>
    </row>
    <row r="666" spans="1:20" x14ac:dyDescent="0.2">
      <c r="A666">
        <v>6563</v>
      </c>
      <c r="B666">
        <v>2487</v>
      </c>
      <c r="C666" t="str">
        <f t="shared" si="10"/>
        <v>ec002487@adm.cfwb.be</v>
      </c>
      <c r="D666">
        <v>7</v>
      </c>
      <c r="E666" t="s">
        <v>51</v>
      </c>
      <c r="F666" t="s">
        <v>819</v>
      </c>
      <c r="G666" t="s">
        <v>820</v>
      </c>
      <c r="H666">
        <v>6791</v>
      </c>
      <c r="I666" t="s">
        <v>818</v>
      </c>
      <c r="J666" t="s">
        <v>55</v>
      </c>
      <c r="K666">
        <v>6563</v>
      </c>
      <c r="L666" t="s">
        <v>810</v>
      </c>
      <c r="M666">
        <v>6780</v>
      </c>
      <c r="N666" t="s">
        <v>811</v>
      </c>
      <c r="O666">
        <v>7</v>
      </c>
      <c r="P666">
        <v>0</v>
      </c>
      <c r="Q666">
        <v>0</v>
      </c>
      <c r="R666">
        <v>102</v>
      </c>
      <c r="T666">
        <v>102</v>
      </c>
    </row>
    <row r="667" spans="1:20" x14ac:dyDescent="0.2">
      <c r="A667">
        <v>6572</v>
      </c>
      <c r="B667">
        <v>2309</v>
      </c>
      <c r="C667" t="str">
        <f t="shared" si="10"/>
        <v>ec002309@adm.cfwb.be</v>
      </c>
      <c r="D667">
        <v>5</v>
      </c>
      <c r="E667" t="s">
        <v>51</v>
      </c>
      <c r="F667" t="s">
        <v>765</v>
      </c>
      <c r="G667" t="s">
        <v>761</v>
      </c>
      <c r="H667">
        <v>4910</v>
      </c>
      <c r="I667" t="s">
        <v>762</v>
      </c>
      <c r="J667" t="s">
        <v>55</v>
      </c>
      <c r="K667">
        <v>6572</v>
      </c>
      <c r="L667" t="s">
        <v>763</v>
      </c>
      <c r="M667">
        <v>4900</v>
      </c>
      <c r="N667" t="s">
        <v>764</v>
      </c>
      <c r="O667">
        <v>2</v>
      </c>
      <c r="P667">
        <v>3</v>
      </c>
      <c r="Q667">
        <v>0</v>
      </c>
      <c r="R667">
        <v>15</v>
      </c>
      <c r="T667">
        <v>15</v>
      </c>
    </row>
    <row r="668" spans="1:20" x14ac:dyDescent="0.2">
      <c r="A668">
        <v>6649</v>
      </c>
      <c r="B668">
        <v>288</v>
      </c>
      <c r="C668" t="str">
        <f t="shared" si="10"/>
        <v>ec000288@adm.cfwb.be</v>
      </c>
      <c r="D668">
        <v>1</v>
      </c>
      <c r="E668">
        <v>288</v>
      </c>
      <c r="F668" t="s">
        <v>162</v>
      </c>
      <c r="G668" t="s">
        <v>163</v>
      </c>
      <c r="H668">
        <v>1050</v>
      </c>
      <c r="I668" t="s">
        <v>153</v>
      </c>
      <c r="J668" t="s">
        <v>55</v>
      </c>
      <c r="K668">
        <v>6649</v>
      </c>
      <c r="L668" t="s">
        <v>73</v>
      </c>
      <c r="M668">
        <v>1030</v>
      </c>
      <c r="N668" t="s">
        <v>74</v>
      </c>
      <c r="Q668" t="s">
        <v>56</v>
      </c>
      <c r="R668">
        <v>33</v>
      </c>
      <c r="T668">
        <v>33</v>
      </c>
    </row>
    <row r="669" spans="1:20" x14ac:dyDescent="0.2">
      <c r="A669">
        <v>6687</v>
      </c>
      <c r="B669">
        <v>95194</v>
      </c>
      <c r="C669" t="str">
        <f t="shared" si="10"/>
        <v>ec095194@adm.cfwb.be</v>
      </c>
      <c r="D669">
        <v>9</v>
      </c>
      <c r="E669">
        <v>1206</v>
      </c>
      <c r="F669" t="s">
        <v>1039</v>
      </c>
      <c r="G669" t="s">
        <v>1040</v>
      </c>
      <c r="H669">
        <v>7340</v>
      </c>
      <c r="I669" t="s">
        <v>426</v>
      </c>
      <c r="J669" t="s">
        <v>62</v>
      </c>
      <c r="K669">
        <v>6687</v>
      </c>
      <c r="L669" t="s">
        <v>1041</v>
      </c>
      <c r="M669">
        <v>7301</v>
      </c>
      <c r="N669" t="s">
        <v>1042</v>
      </c>
      <c r="Q669" t="s">
        <v>56</v>
      </c>
      <c r="R669">
        <v>0</v>
      </c>
      <c r="T669">
        <v>0</v>
      </c>
    </row>
    <row r="670" spans="1:20" x14ac:dyDescent="0.2">
      <c r="A670">
        <v>6700</v>
      </c>
      <c r="B670">
        <v>3226</v>
      </c>
      <c r="C670" t="str">
        <f t="shared" si="10"/>
        <v>ec003226@adm.cfwb.be</v>
      </c>
      <c r="D670">
        <v>8</v>
      </c>
      <c r="E670">
        <v>3226</v>
      </c>
      <c r="F670" t="s">
        <v>1397</v>
      </c>
      <c r="G670" t="s">
        <v>1398</v>
      </c>
      <c r="H670">
        <v>7801</v>
      </c>
      <c r="I670" t="s">
        <v>1399</v>
      </c>
      <c r="J670" t="s">
        <v>1098</v>
      </c>
      <c r="K670">
        <v>6700</v>
      </c>
      <c r="L670" t="s">
        <v>1400</v>
      </c>
      <c r="M670">
        <v>7800</v>
      </c>
      <c r="N670" t="s">
        <v>327</v>
      </c>
      <c r="Q670" t="s">
        <v>56</v>
      </c>
      <c r="R670">
        <v>107</v>
      </c>
      <c r="T670">
        <v>107</v>
      </c>
    </row>
    <row r="671" spans="1:20" x14ac:dyDescent="0.2">
      <c r="A671">
        <v>6701</v>
      </c>
      <c r="B671">
        <v>2826</v>
      </c>
      <c r="C671" t="str">
        <f t="shared" si="10"/>
        <v>ec002826@adm.cfwb.be</v>
      </c>
      <c r="D671">
        <v>6</v>
      </c>
      <c r="E671">
        <v>2826</v>
      </c>
      <c r="F671" t="s">
        <v>1362</v>
      </c>
      <c r="G671" t="s">
        <v>1363</v>
      </c>
      <c r="H671">
        <v>5500</v>
      </c>
      <c r="I671" t="s">
        <v>891</v>
      </c>
      <c r="J671" t="s">
        <v>1098</v>
      </c>
      <c r="K671">
        <v>6701</v>
      </c>
      <c r="L671" t="s">
        <v>1363</v>
      </c>
      <c r="M671">
        <v>5500</v>
      </c>
      <c r="N671" t="s">
        <v>891</v>
      </c>
      <c r="Q671" t="s">
        <v>56</v>
      </c>
      <c r="R671">
        <v>62</v>
      </c>
      <c r="T671">
        <v>62</v>
      </c>
    </row>
    <row r="672" spans="1:20" x14ac:dyDescent="0.2">
      <c r="A672">
        <v>6706</v>
      </c>
      <c r="B672">
        <v>1736</v>
      </c>
      <c r="C672" t="str">
        <f t="shared" si="10"/>
        <v>ec001736@adm.cfwb.be</v>
      </c>
      <c r="D672">
        <v>8</v>
      </c>
      <c r="E672">
        <v>1736</v>
      </c>
      <c r="F672" t="s">
        <v>513</v>
      </c>
      <c r="G672" t="s">
        <v>596</v>
      </c>
      <c r="H672">
        <v>7900</v>
      </c>
      <c r="I672" t="s">
        <v>594</v>
      </c>
      <c r="J672" t="s">
        <v>62</v>
      </c>
      <c r="K672">
        <v>6706</v>
      </c>
      <c r="L672" t="s">
        <v>597</v>
      </c>
      <c r="M672">
        <v>7500</v>
      </c>
      <c r="N672" t="s">
        <v>578</v>
      </c>
      <c r="Q672" t="s">
        <v>56</v>
      </c>
      <c r="R672">
        <v>139</v>
      </c>
      <c r="T672">
        <v>139</v>
      </c>
    </row>
    <row r="673" spans="1:20" x14ac:dyDescent="0.2">
      <c r="A673">
        <v>6709</v>
      </c>
      <c r="B673">
        <v>1595</v>
      </c>
      <c r="C673" t="str">
        <f t="shared" si="10"/>
        <v>ec001595@adm.cfwb.be</v>
      </c>
      <c r="D673">
        <v>9</v>
      </c>
      <c r="E673">
        <v>1595</v>
      </c>
      <c r="F673" t="s">
        <v>1229</v>
      </c>
      <c r="G673" t="s">
        <v>1230</v>
      </c>
      <c r="H673">
        <v>7140</v>
      </c>
      <c r="I673" t="s">
        <v>1231</v>
      </c>
      <c r="J673" t="s">
        <v>1098</v>
      </c>
      <c r="K673">
        <v>6709</v>
      </c>
      <c r="L673" t="s">
        <v>1230</v>
      </c>
      <c r="M673">
        <v>7140</v>
      </c>
      <c r="N673" t="s">
        <v>1231</v>
      </c>
      <c r="Q673" t="s">
        <v>56</v>
      </c>
      <c r="R673">
        <v>202</v>
      </c>
      <c r="T673">
        <v>202</v>
      </c>
    </row>
    <row r="674" spans="1:20" x14ac:dyDescent="0.2">
      <c r="A674">
        <v>6713</v>
      </c>
      <c r="B674">
        <v>2174</v>
      </c>
      <c r="C674" t="str">
        <f t="shared" si="10"/>
        <v>ec002174@adm.cfwb.be</v>
      </c>
      <c r="D674">
        <v>4</v>
      </c>
      <c r="E674">
        <v>2174</v>
      </c>
      <c r="F674" t="s">
        <v>1292</v>
      </c>
      <c r="G674" t="s">
        <v>1293</v>
      </c>
      <c r="H674">
        <v>4600</v>
      </c>
      <c r="I674" t="s">
        <v>735</v>
      </c>
      <c r="J674" t="s">
        <v>1098</v>
      </c>
      <c r="K674">
        <v>6713</v>
      </c>
      <c r="L674" t="s">
        <v>1294</v>
      </c>
      <c r="M674">
        <v>4690</v>
      </c>
      <c r="N674" t="s">
        <v>1295</v>
      </c>
      <c r="Q674" t="s">
        <v>56</v>
      </c>
      <c r="R674">
        <v>145</v>
      </c>
      <c r="T674">
        <v>145</v>
      </c>
    </row>
    <row r="675" spans="1:20" x14ac:dyDescent="0.2">
      <c r="A675">
        <v>6723</v>
      </c>
      <c r="B675">
        <v>2175</v>
      </c>
      <c r="C675" t="str">
        <f t="shared" si="10"/>
        <v>ec002175@adm.cfwb.be</v>
      </c>
      <c r="D675">
        <v>4</v>
      </c>
      <c r="E675" t="s">
        <v>51</v>
      </c>
      <c r="F675" t="s">
        <v>733</v>
      </c>
      <c r="G675" t="s">
        <v>734</v>
      </c>
      <c r="H675">
        <v>4600</v>
      </c>
      <c r="I675" t="s">
        <v>735</v>
      </c>
      <c r="J675" t="s">
        <v>55</v>
      </c>
      <c r="K675">
        <v>6723</v>
      </c>
      <c r="L675" t="s">
        <v>736</v>
      </c>
      <c r="M675">
        <v>4600</v>
      </c>
      <c r="N675" t="s">
        <v>735</v>
      </c>
      <c r="O675">
        <v>7</v>
      </c>
      <c r="P675">
        <v>0</v>
      </c>
      <c r="Q675">
        <v>0</v>
      </c>
      <c r="R675">
        <v>253</v>
      </c>
      <c r="T675">
        <v>253</v>
      </c>
    </row>
    <row r="676" spans="1:20" x14ac:dyDescent="0.2">
      <c r="A676">
        <v>6724</v>
      </c>
      <c r="B676">
        <v>2175</v>
      </c>
      <c r="C676" t="str">
        <f t="shared" si="10"/>
        <v>ec002175@adm.cfwb.be</v>
      </c>
      <c r="D676">
        <v>4</v>
      </c>
      <c r="E676" t="s">
        <v>51</v>
      </c>
      <c r="F676" t="s">
        <v>733</v>
      </c>
      <c r="G676" t="s">
        <v>734</v>
      </c>
      <c r="H676">
        <v>4600</v>
      </c>
      <c r="I676" t="s">
        <v>735</v>
      </c>
      <c r="J676" t="s">
        <v>55</v>
      </c>
      <c r="K676">
        <v>6724</v>
      </c>
      <c r="L676" t="s">
        <v>737</v>
      </c>
      <c r="M676">
        <v>4600</v>
      </c>
      <c r="N676" t="s">
        <v>735</v>
      </c>
      <c r="O676">
        <v>4</v>
      </c>
      <c r="P676">
        <v>5</v>
      </c>
      <c r="Q676">
        <v>0</v>
      </c>
      <c r="R676">
        <v>56</v>
      </c>
      <c r="T676">
        <v>56</v>
      </c>
    </row>
    <row r="677" spans="1:20" x14ac:dyDescent="0.2">
      <c r="A677">
        <v>6726</v>
      </c>
      <c r="B677">
        <v>3104</v>
      </c>
      <c r="C677" t="str">
        <f t="shared" si="10"/>
        <v>ec003104@adm.cfwb.be</v>
      </c>
      <c r="D677">
        <v>10</v>
      </c>
      <c r="E677" t="s">
        <v>51</v>
      </c>
      <c r="F677" t="s">
        <v>191</v>
      </c>
      <c r="G677" t="s">
        <v>986</v>
      </c>
      <c r="H677">
        <v>5660</v>
      </c>
      <c r="I677" t="s">
        <v>987</v>
      </c>
      <c r="J677" t="s">
        <v>55</v>
      </c>
      <c r="K677">
        <v>6726</v>
      </c>
      <c r="L677" t="s">
        <v>986</v>
      </c>
      <c r="M677">
        <v>5660</v>
      </c>
      <c r="N677" t="s">
        <v>987</v>
      </c>
      <c r="O677">
        <v>10</v>
      </c>
      <c r="P677">
        <v>0</v>
      </c>
      <c r="Q677">
        <v>0</v>
      </c>
      <c r="R677">
        <v>738</v>
      </c>
      <c r="T677">
        <v>738</v>
      </c>
    </row>
    <row r="678" spans="1:20" x14ac:dyDescent="0.2">
      <c r="A678">
        <v>6756</v>
      </c>
      <c r="B678">
        <v>3229</v>
      </c>
      <c r="C678" t="str">
        <f t="shared" si="10"/>
        <v>ec003229@adm.cfwb.be</v>
      </c>
      <c r="D678">
        <v>4</v>
      </c>
      <c r="E678" t="s">
        <v>51</v>
      </c>
      <c r="F678" t="s">
        <v>370</v>
      </c>
      <c r="G678" t="s">
        <v>1013</v>
      </c>
      <c r="H678">
        <v>4020</v>
      </c>
      <c r="I678" t="s">
        <v>660</v>
      </c>
      <c r="J678" t="s">
        <v>62</v>
      </c>
      <c r="K678">
        <v>6756</v>
      </c>
      <c r="L678" t="s">
        <v>1015</v>
      </c>
      <c r="M678">
        <v>4500</v>
      </c>
      <c r="N678" t="s">
        <v>608</v>
      </c>
      <c r="O678">
        <v>8</v>
      </c>
      <c r="P678">
        <v>0</v>
      </c>
      <c r="Q678">
        <v>0</v>
      </c>
      <c r="R678">
        <v>127</v>
      </c>
      <c r="S678">
        <v>127</v>
      </c>
      <c r="T678">
        <v>0</v>
      </c>
    </row>
    <row r="679" spans="1:20" x14ac:dyDescent="0.2">
      <c r="A679">
        <v>6760</v>
      </c>
      <c r="B679">
        <v>2356</v>
      </c>
      <c r="C679" t="str">
        <f t="shared" si="10"/>
        <v>ec002356@adm.cfwb.be</v>
      </c>
      <c r="D679">
        <v>5</v>
      </c>
      <c r="E679">
        <v>2356</v>
      </c>
      <c r="F679" t="s">
        <v>784</v>
      </c>
      <c r="G679" t="s">
        <v>785</v>
      </c>
      <c r="H679">
        <v>4800</v>
      </c>
      <c r="I679" t="s">
        <v>773</v>
      </c>
      <c r="J679" t="s">
        <v>55</v>
      </c>
      <c r="K679">
        <v>6760</v>
      </c>
      <c r="L679" t="s">
        <v>786</v>
      </c>
      <c r="M679">
        <v>4800</v>
      </c>
      <c r="N679" t="s">
        <v>773</v>
      </c>
      <c r="Q679" t="s">
        <v>56</v>
      </c>
      <c r="R679">
        <v>275</v>
      </c>
      <c r="T679">
        <v>275</v>
      </c>
    </row>
    <row r="680" spans="1:20" x14ac:dyDescent="0.2">
      <c r="A680">
        <v>6782</v>
      </c>
      <c r="B680">
        <v>1206</v>
      </c>
      <c r="C680" t="str">
        <f t="shared" si="10"/>
        <v>ec001206@adm.cfwb.be</v>
      </c>
      <c r="D680">
        <v>9</v>
      </c>
      <c r="E680">
        <v>1206</v>
      </c>
      <c r="F680" t="s">
        <v>440</v>
      </c>
      <c r="G680" t="s">
        <v>441</v>
      </c>
      <c r="H680">
        <v>7000</v>
      </c>
      <c r="I680" t="s">
        <v>428</v>
      </c>
      <c r="J680" t="s">
        <v>62</v>
      </c>
      <c r="K680">
        <v>6782</v>
      </c>
      <c r="L680" t="s">
        <v>442</v>
      </c>
      <c r="M680">
        <v>7340</v>
      </c>
      <c r="N680" t="s">
        <v>443</v>
      </c>
      <c r="Q680" t="s">
        <v>56</v>
      </c>
      <c r="R680">
        <v>97</v>
      </c>
      <c r="T680">
        <v>97</v>
      </c>
    </row>
    <row r="681" spans="1:20" x14ac:dyDescent="0.2">
      <c r="A681">
        <v>6783</v>
      </c>
      <c r="B681">
        <v>1206</v>
      </c>
      <c r="C681" t="str">
        <f t="shared" si="10"/>
        <v>ec001206@adm.cfwb.be</v>
      </c>
      <c r="D681">
        <v>9</v>
      </c>
      <c r="E681">
        <v>1206</v>
      </c>
      <c r="F681" t="s">
        <v>440</v>
      </c>
      <c r="G681" t="s">
        <v>441</v>
      </c>
      <c r="H681">
        <v>7000</v>
      </c>
      <c r="I681" t="s">
        <v>428</v>
      </c>
      <c r="J681" t="s">
        <v>62</v>
      </c>
      <c r="K681">
        <v>6783</v>
      </c>
      <c r="L681" t="s">
        <v>444</v>
      </c>
      <c r="M681">
        <v>7012</v>
      </c>
      <c r="N681" t="s">
        <v>431</v>
      </c>
      <c r="Q681" t="s">
        <v>56</v>
      </c>
      <c r="R681">
        <v>32</v>
      </c>
      <c r="T681">
        <v>32</v>
      </c>
    </row>
    <row r="682" spans="1:20" x14ac:dyDescent="0.2">
      <c r="A682">
        <v>6790</v>
      </c>
      <c r="B682">
        <v>946</v>
      </c>
      <c r="C682" t="str">
        <f t="shared" si="10"/>
        <v>ec000946@adm.cfwb.be</v>
      </c>
      <c r="D682">
        <v>10</v>
      </c>
      <c r="E682">
        <v>95333</v>
      </c>
      <c r="F682" t="s">
        <v>365</v>
      </c>
      <c r="G682" t="s">
        <v>366</v>
      </c>
      <c r="H682">
        <v>6060</v>
      </c>
      <c r="I682" t="s">
        <v>367</v>
      </c>
      <c r="J682" t="s">
        <v>55</v>
      </c>
      <c r="K682">
        <v>6790</v>
      </c>
      <c r="L682" t="s">
        <v>369</v>
      </c>
      <c r="M682">
        <v>6060</v>
      </c>
      <c r="N682" t="s">
        <v>367</v>
      </c>
      <c r="Q682" t="s">
        <v>56</v>
      </c>
      <c r="R682">
        <v>45</v>
      </c>
      <c r="T682">
        <v>45</v>
      </c>
    </row>
    <row r="683" spans="1:20" x14ac:dyDescent="0.2">
      <c r="A683">
        <v>6945</v>
      </c>
      <c r="B683">
        <v>1469</v>
      </c>
      <c r="C683" t="str">
        <f t="shared" si="10"/>
        <v>ec001469@adm.cfwb.be</v>
      </c>
      <c r="D683">
        <v>9</v>
      </c>
      <c r="E683" t="s">
        <v>51</v>
      </c>
      <c r="F683" t="s">
        <v>531</v>
      </c>
      <c r="G683" t="s">
        <v>532</v>
      </c>
      <c r="H683">
        <v>7060</v>
      </c>
      <c r="I683" t="s">
        <v>527</v>
      </c>
      <c r="J683" t="s">
        <v>62</v>
      </c>
      <c r="K683">
        <v>6945</v>
      </c>
      <c r="L683" t="s">
        <v>534</v>
      </c>
      <c r="M683">
        <v>7190</v>
      </c>
      <c r="N683" t="s">
        <v>535</v>
      </c>
      <c r="O683">
        <v>2</v>
      </c>
      <c r="P683">
        <v>7</v>
      </c>
      <c r="Q683">
        <v>0</v>
      </c>
      <c r="R683">
        <v>52</v>
      </c>
      <c r="T683">
        <v>52</v>
      </c>
    </row>
    <row r="684" spans="1:20" x14ac:dyDescent="0.2">
      <c r="A684">
        <v>6956</v>
      </c>
      <c r="B684">
        <v>5143</v>
      </c>
      <c r="C684" t="str">
        <f t="shared" si="10"/>
        <v>ec005143@adm.cfwb.be</v>
      </c>
      <c r="D684">
        <v>6</v>
      </c>
      <c r="E684" t="s">
        <v>51</v>
      </c>
      <c r="F684" t="s">
        <v>1029</v>
      </c>
      <c r="G684" t="s">
        <v>901</v>
      </c>
      <c r="H684">
        <v>5530</v>
      </c>
      <c r="I684" t="s">
        <v>902</v>
      </c>
      <c r="J684" t="s">
        <v>55</v>
      </c>
      <c r="K684">
        <v>6956</v>
      </c>
      <c r="L684" t="s">
        <v>901</v>
      </c>
      <c r="M684">
        <v>5530</v>
      </c>
      <c r="N684" t="s">
        <v>902</v>
      </c>
      <c r="O684">
        <v>18</v>
      </c>
      <c r="P684">
        <v>0</v>
      </c>
      <c r="Q684">
        <v>0</v>
      </c>
      <c r="R684">
        <v>83</v>
      </c>
      <c r="T684">
        <v>83</v>
      </c>
    </row>
    <row r="685" spans="1:20" x14ac:dyDescent="0.2">
      <c r="A685">
        <v>6957</v>
      </c>
      <c r="B685">
        <v>5143</v>
      </c>
      <c r="C685" t="str">
        <f t="shared" si="10"/>
        <v>ec005143@adm.cfwb.be</v>
      </c>
      <c r="D685">
        <v>6</v>
      </c>
      <c r="E685" t="s">
        <v>51</v>
      </c>
      <c r="F685" t="s">
        <v>1029</v>
      </c>
      <c r="G685" t="s">
        <v>901</v>
      </c>
      <c r="H685">
        <v>5530</v>
      </c>
      <c r="I685" t="s">
        <v>902</v>
      </c>
      <c r="J685" t="s">
        <v>55</v>
      </c>
      <c r="K685">
        <v>6957</v>
      </c>
      <c r="L685" t="s">
        <v>1030</v>
      </c>
      <c r="M685">
        <v>5170</v>
      </c>
      <c r="N685" t="s">
        <v>904</v>
      </c>
      <c r="O685">
        <v>18</v>
      </c>
      <c r="P685">
        <v>0</v>
      </c>
      <c r="Q685">
        <v>0</v>
      </c>
      <c r="R685">
        <v>225</v>
      </c>
      <c r="T685">
        <v>225</v>
      </c>
    </row>
    <row r="686" spans="1:20" x14ac:dyDescent="0.2">
      <c r="A686">
        <v>6972</v>
      </c>
      <c r="B686">
        <v>2417</v>
      </c>
      <c r="C686" t="str">
        <f t="shared" si="10"/>
        <v>ec002417@adm.cfwb.be</v>
      </c>
      <c r="D686">
        <v>3</v>
      </c>
      <c r="E686">
        <v>1781</v>
      </c>
      <c r="F686" t="s">
        <v>91</v>
      </c>
      <c r="G686" t="s">
        <v>798</v>
      </c>
      <c r="H686">
        <v>4300</v>
      </c>
      <c r="I686" t="s">
        <v>799</v>
      </c>
      <c r="J686" t="s">
        <v>55</v>
      </c>
      <c r="K686">
        <v>6972</v>
      </c>
      <c r="L686" t="s">
        <v>798</v>
      </c>
      <c r="M686">
        <v>4300</v>
      </c>
      <c r="N686" t="s">
        <v>799</v>
      </c>
      <c r="Q686" t="s">
        <v>56</v>
      </c>
      <c r="R686">
        <v>69</v>
      </c>
      <c r="T686">
        <v>69</v>
      </c>
    </row>
    <row r="687" spans="1:20" x14ac:dyDescent="0.2">
      <c r="A687">
        <v>6975</v>
      </c>
      <c r="B687">
        <v>2248</v>
      </c>
      <c r="C687" t="str">
        <f t="shared" si="10"/>
        <v>ec002248@adm.cfwb.be</v>
      </c>
      <c r="D687">
        <v>5</v>
      </c>
      <c r="E687">
        <v>2356</v>
      </c>
      <c r="F687" t="s">
        <v>70</v>
      </c>
      <c r="G687" t="s">
        <v>750</v>
      </c>
      <c r="H687">
        <v>4650</v>
      </c>
      <c r="I687" t="s">
        <v>747</v>
      </c>
      <c r="J687" t="s">
        <v>55</v>
      </c>
      <c r="K687">
        <v>6975</v>
      </c>
      <c r="L687" t="s">
        <v>750</v>
      </c>
      <c r="M687">
        <v>4650</v>
      </c>
      <c r="N687" t="s">
        <v>747</v>
      </c>
      <c r="Q687" t="s">
        <v>56</v>
      </c>
      <c r="R687">
        <v>10</v>
      </c>
      <c r="T687">
        <v>10</v>
      </c>
    </row>
    <row r="688" spans="1:20" x14ac:dyDescent="0.2">
      <c r="A688">
        <v>6977</v>
      </c>
      <c r="B688">
        <v>2344</v>
      </c>
      <c r="C688" t="str">
        <f t="shared" si="10"/>
        <v>ec002344@adm.cfwb.be</v>
      </c>
      <c r="D688">
        <v>5</v>
      </c>
      <c r="E688">
        <v>2356</v>
      </c>
      <c r="F688" t="s">
        <v>777</v>
      </c>
      <c r="G688" t="s">
        <v>778</v>
      </c>
      <c r="H688">
        <v>4800</v>
      </c>
      <c r="I688" t="s">
        <v>773</v>
      </c>
      <c r="J688" t="s">
        <v>55</v>
      </c>
      <c r="K688">
        <v>6977</v>
      </c>
      <c r="L688" t="s">
        <v>778</v>
      </c>
      <c r="M688">
        <v>4800</v>
      </c>
      <c r="N688" t="s">
        <v>773</v>
      </c>
      <c r="Q688" t="s">
        <v>56</v>
      </c>
      <c r="R688">
        <v>0</v>
      </c>
      <c r="T688">
        <v>0</v>
      </c>
    </row>
    <row r="689" spans="1:20" x14ac:dyDescent="0.2">
      <c r="A689">
        <v>6980</v>
      </c>
      <c r="B689">
        <v>2808</v>
      </c>
      <c r="C689" t="str">
        <f t="shared" si="10"/>
        <v>ec002808@adm.cfwb.be</v>
      </c>
      <c r="D689">
        <v>6</v>
      </c>
      <c r="E689">
        <v>2827</v>
      </c>
      <c r="F689" t="s">
        <v>70</v>
      </c>
      <c r="G689" t="s">
        <v>887</v>
      </c>
      <c r="H689">
        <v>5590</v>
      </c>
      <c r="I689" t="s">
        <v>884</v>
      </c>
      <c r="J689" t="s">
        <v>55</v>
      </c>
      <c r="K689">
        <v>6980</v>
      </c>
      <c r="L689" t="s">
        <v>887</v>
      </c>
      <c r="M689">
        <v>5590</v>
      </c>
      <c r="N689" t="s">
        <v>884</v>
      </c>
      <c r="Q689" t="s">
        <v>56</v>
      </c>
      <c r="R689">
        <v>7</v>
      </c>
      <c r="T689">
        <v>7</v>
      </c>
    </row>
    <row r="690" spans="1:20" x14ac:dyDescent="0.2">
      <c r="A690">
        <v>6981</v>
      </c>
      <c r="B690">
        <v>2809</v>
      </c>
      <c r="C690" t="str">
        <f t="shared" si="10"/>
        <v>ec002809@adm.cfwb.be</v>
      </c>
      <c r="D690">
        <v>6</v>
      </c>
      <c r="E690">
        <v>2827</v>
      </c>
      <c r="F690" t="s">
        <v>888</v>
      </c>
      <c r="G690" t="s">
        <v>886</v>
      </c>
      <c r="H690">
        <v>5590</v>
      </c>
      <c r="I690" t="s">
        <v>884</v>
      </c>
      <c r="J690" t="s">
        <v>55</v>
      </c>
      <c r="K690">
        <v>6981</v>
      </c>
      <c r="L690" t="s">
        <v>886</v>
      </c>
      <c r="M690">
        <v>5590</v>
      </c>
      <c r="N690" t="s">
        <v>884</v>
      </c>
      <c r="Q690" t="s">
        <v>56</v>
      </c>
      <c r="R690">
        <v>11</v>
      </c>
      <c r="T690">
        <v>11</v>
      </c>
    </row>
    <row r="691" spans="1:20" x14ac:dyDescent="0.2">
      <c r="A691">
        <v>6987</v>
      </c>
      <c r="B691">
        <v>779</v>
      </c>
      <c r="C691" t="str">
        <f t="shared" si="10"/>
        <v>ec000779@adm.cfwb.be</v>
      </c>
      <c r="D691">
        <v>8</v>
      </c>
      <c r="E691">
        <v>1735</v>
      </c>
      <c r="F691" t="s">
        <v>325</v>
      </c>
      <c r="G691" t="s">
        <v>326</v>
      </c>
      <c r="H691">
        <v>7800</v>
      </c>
      <c r="I691" t="s">
        <v>327</v>
      </c>
      <c r="J691" t="s">
        <v>55</v>
      </c>
      <c r="K691">
        <v>6987</v>
      </c>
      <c r="L691" t="s">
        <v>326</v>
      </c>
      <c r="M691">
        <v>7800</v>
      </c>
      <c r="N691" t="s">
        <v>327</v>
      </c>
      <c r="Q691" t="s">
        <v>56</v>
      </c>
      <c r="R691">
        <v>50</v>
      </c>
      <c r="T691">
        <v>50</v>
      </c>
    </row>
    <row r="692" spans="1:20" x14ac:dyDescent="0.2">
      <c r="A692">
        <v>6988</v>
      </c>
      <c r="B692">
        <v>1312</v>
      </c>
      <c r="C692" t="str">
        <f t="shared" si="10"/>
        <v>ec001312@adm.cfwb.be</v>
      </c>
      <c r="D692">
        <v>8</v>
      </c>
      <c r="E692">
        <v>95332</v>
      </c>
      <c r="F692" t="s">
        <v>471</v>
      </c>
      <c r="G692" t="s">
        <v>472</v>
      </c>
      <c r="H692">
        <v>7780</v>
      </c>
      <c r="I692" t="s">
        <v>473</v>
      </c>
      <c r="J692" t="s">
        <v>55</v>
      </c>
      <c r="K692">
        <v>6988</v>
      </c>
      <c r="L692" t="s">
        <v>472</v>
      </c>
      <c r="M692">
        <v>7780</v>
      </c>
      <c r="N692" t="s">
        <v>473</v>
      </c>
      <c r="Q692" t="s">
        <v>56</v>
      </c>
      <c r="R692">
        <v>16</v>
      </c>
      <c r="T692">
        <v>16</v>
      </c>
    </row>
    <row r="693" spans="1:20" x14ac:dyDescent="0.2">
      <c r="A693">
        <v>6989</v>
      </c>
      <c r="B693">
        <v>1312</v>
      </c>
      <c r="C693" t="str">
        <f t="shared" si="10"/>
        <v>ec001312@adm.cfwb.be</v>
      </c>
      <c r="D693">
        <v>8</v>
      </c>
      <c r="E693">
        <v>95332</v>
      </c>
      <c r="F693" t="s">
        <v>471</v>
      </c>
      <c r="G693" t="s">
        <v>472</v>
      </c>
      <c r="H693">
        <v>7780</v>
      </c>
      <c r="I693" t="s">
        <v>473</v>
      </c>
      <c r="J693" t="s">
        <v>55</v>
      </c>
      <c r="K693">
        <v>6989</v>
      </c>
      <c r="L693" t="s">
        <v>474</v>
      </c>
      <c r="M693">
        <v>7783</v>
      </c>
      <c r="N693" t="s">
        <v>475</v>
      </c>
      <c r="Q693" t="s">
        <v>56</v>
      </c>
      <c r="R693">
        <v>20</v>
      </c>
      <c r="T693">
        <v>20</v>
      </c>
    </row>
    <row r="694" spans="1:20" x14ac:dyDescent="0.2">
      <c r="A694">
        <v>6992</v>
      </c>
      <c r="B694">
        <v>1251</v>
      </c>
      <c r="C694" t="str">
        <f t="shared" si="10"/>
        <v>ec001251@adm.cfwb.be</v>
      </c>
      <c r="D694">
        <v>9</v>
      </c>
      <c r="E694">
        <v>1204</v>
      </c>
      <c r="F694" t="s">
        <v>461</v>
      </c>
      <c r="G694" t="s">
        <v>462</v>
      </c>
      <c r="H694">
        <v>7380</v>
      </c>
      <c r="I694" t="s">
        <v>463</v>
      </c>
      <c r="J694" t="s">
        <v>55</v>
      </c>
      <c r="K694">
        <v>6992</v>
      </c>
      <c r="L694" t="s">
        <v>462</v>
      </c>
      <c r="M694">
        <v>7380</v>
      </c>
      <c r="N694" t="s">
        <v>463</v>
      </c>
      <c r="Q694" t="s">
        <v>56</v>
      </c>
      <c r="R694">
        <v>64</v>
      </c>
      <c r="T694">
        <v>64</v>
      </c>
    </row>
    <row r="695" spans="1:20" x14ac:dyDescent="0.2">
      <c r="A695">
        <v>6993</v>
      </c>
      <c r="B695">
        <v>920</v>
      </c>
      <c r="C695" t="str">
        <f t="shared" si="10"/>
        <v>ec000920@adm.cfwb.be</v>
      </c>
      <c r="D695">
        <v>10</v>
      </c>
      <c r="E695">
        <v>95333</v>
      </c>
      <c r="F695" t="s">
        <v>344</v>
      </c>
      <c r="G695" t="s">
        <v>345</v>
      </c>
      <c r="H695">
        <v>6000</v>
      </c>
      <c r="I695" t="s">
        <v>337</v>
      </c>
      <c r="J695" t="s">
        <v>55</v>
      </c>
      <c r="K695">
        <v>6993</v>
      </c>
      <c r="L695" t="s">
        <v>345</v>
      </c>
      <c r="M695">
        <v>6000</v>
      </c>
      <c r="N695" t="s">
        <v>337</v>
      </c>
      <c r="Q695" t="s">
        <v>56</v>
      </c>
      <c r="R695">
        <v>23</v>
      </c>
      <c r="T695">
        <v>23</v>
      </c>
    </row>
    <row r="696" spans="1:20" x14ac:dyDescent="0.2">
      <c r="A696">
        <v>6995</v>
      </c>
      <c r="B696">
        <v>1711</v>
      </c>
      <c r="C696" t="str">
        <f t="shared" si="10"/>
        <v>ec001711@adm.cfwb.be</v>
      </c>
      <c r="D696">
        <v>8</v>
      </c>
      <c r="E696">
        <v>1736</v>
      </c>
      <c r="F696" t="s">
        <v>293</v>
      </c>
      <c r="G696" t="s">
        <v>590</v>
      </c>
      <c r="H696">
        <v>7500</v>
      </c>
      <c r="I696" t="s">
        <v>578</v>
      </c>
      <c r="J696" t="s">
        <v>62</v>
      </c>
      <c r="K696">
        <v>6995</v>
      </c>
      <c r="L696" t="s">
        <v>590</v>
      </c>
      <c r="M696">
        <v>7500</v>
      </c>
      <c r="N696" t="s">
        <v>578</v>
      </c>
      <c r="Q696" t="s">
        <v>56</v>
      </c>
      <c r="R696">
        <v>0</v>
      </c>
      <c r="T696">
        <v>0</v>
      </c>
    </row>
    <row r="697" spans="1:20" x14ac:dyDescent="0.2">
      <c r="A697">
        <v>6998</v>
      </c>
      <c r="B697">
        <v>1267</v>
      </c>
      <c r="C697" t="str">
        <f t="shared" si="10"/>
        <v>ec001267@adm.cfwb.be</v>
      </c>
      <c r="D697">
        <v>9</v>
      </c>
      <c r="E697">
        <v>1206</v>
      </c>
      <c r="F697" t="s">
        <v>468</v>
      </c>
      <c r="G697" t="s">
        <v>469</v>
      </c>
      <c r="H697">
        <v>7330</v>
      </c>
      <c r="I697" t="s">
        <v>467</v>
      </c>
      <c r="J697" t="s">
        <v>62</v>
      </c>
      <c r="K697">
        <v>6998</v>
      </c>
      <c r="L697" t="s">
        <v>469</v>
      </c>
      <c r="M697">
        <v>7330</v>
      </c>
      <c r="N697" t="s">
        <v>467</v>
      </c>
      <c r="Q697" t="s">
        <v>56</v>
      </c>
      <c r="R697">
        <v>0</v>
      </c>
      <c r="T697">
        <v>0</v>
      </c>
    </row>
    <row r="698" spans="1:20" x14ac:dyDescent="0.2">
      <c r="A698">
        <v>7001</v>
      </c>
      <c r="B698">
        <v>2011</v>
      </c>
      <c r="C698" t="str">
        <f t="shared" si="10"/>
        <v>ec002011@adm.cfwb.be</v>
      </c>
      <c r="D698">
        <v>4</v>
      </c>
      <c r="E698">
        <v>2017</v>
      </c>
      <c r="F698" t="s">
        <v>684</v>
      </c>
      <c r="G698" t="s">
        <v>685</v>
      </c>
      <c r="H698">
        <v>4000</v>
      </c>
      <c r="I698" t="s">
        <v>663</v>
      </c>
      <c r="J698" t="s">
        <v>62</v>
      </c>
      <c r="K698">
        <v>7001</v>
      </c>
      <c r="L698" t="s">
        <v>685</v>
      </c>
      <c r="M698">
        <v>4000</v>
      </c>
      <c r="N698" t="s">
        <v>663</v>
      </c>
      <c r="Q698" t="s">
        <v>56</v>
      </c>
      <c r="R698">
        <v>20</v>
      </c>
      <c r="T698">
        <v>20</v>
      </c>
    </row>
    <row r="699" spans="1:20" x14ac:dyDescent="0.2">
      <c r="A699">
        <v>7002</v>
      </c>
      <c r="B699">
        <v>2009</v>
      </c>
      <c r="C699" t="str">
        <f t="shared" si="10"/>
        <v>ec002009@adm.cfwb.be</v>
      </c>
      <c r="D699">
        <v>4</v>
      </c>
      <c r="E699">
        <v>2017</v>
      </c>
      <c r="F699" t="s">
        <v>680</v>
      </c>
      <c r="G699" t="s">
        <v>681</v>
      </c>
      <c r="H699">
        <v>4000</v>
      </c>
      <c r="I699" t="s">
        <v>663</v>
      </c>
      <c r="J699" t="s">
        <v>62</v>
      </c>
      <c r="K699">
        <v>7002</v>
      </c>
      <c r="L699" t="s">
        <v>682</v>
      </c>
      <c r="M699">
        <v>4020</v>
      </c>
      <c r="N699" t="s">
        <v>660</v>
      </c>
      <c r="Q699" t="s">
        <v>56</v>
      </c>
      <c r="R699">
        <v>70</v>
      </c>
      <c r="T699">
        <v>70</v>
      </c>
    </row>
    <row r="700" spans="1:20" x14ac:dyDescent="0.2">
      <c r="A700">
        <v>7004</v>
      </c>
      <c r="B700">
        <v>2593</v>
      </c>
      <c r="C700" t="str">
        <f t="shared" si="10"/>
        <v>ec002593@adm.cfwb.be</v>
      </c>
      <c r="D700">
        <v>7</v>
      </c>
      <c r="E700">
        <v>2506</v>
      </c>
      <c r="F700" t="s">
        <v>1338</v>
      </c>
      <c r="G700" t="s">
        <v>1339</v>
      </c>
      <c r="H700">
        <v>6900</v>
      </c>
      <c r="I700" t="s">
        <v>839</v>
      </c>
      <c r="J700" t="s">
        <v>1098</v>
      </c>
      <c r="K700">
        <v>7004</v>
      </c>
      <c r="L700" t="s">
        <v>1340</v>
      </c>
      <c r="M700">
        <v>6941</v>
      </c>
      <c r="N700" t="s">
        <v>1341</v>
      </c>
      <c r="Q700" t="s">
        <v>56</v>
      </c>
      <c r="R700">
        <v>53</v>
      </c>
      <c r="T700">
        <v>53</v>
      </c>
    </row>
    <row r="701" spans="1:20" x14ac:dyDescent="0.2">
      <c r="A701">
        <v>7006</v>
      </c>
      <c r="B701">
        <v>923</v>
      </c>
      <c r="C701" t="str">
        <f t="shared" si="10"/>
        <v>ec000923@adm.cfwb.be</v>
      </c>
      <c r="D701">
        <v>10</v>
      </c>
      <c r="E701">
        <v>923</v>
      </c>
      <c r="F701" t="s">
        <v>347</v>
      </c>
      <c r="G701" t="s">
        <v>348</v>
      </c>
      <c r="H701">
        <v>6000</v>
      </c>
      <c r="I701" t="s">
        <v>337</v>
      </c>
      <c r="J701" t="s">
        <v>62</v>
      </c>
      <c r="K701">
        <v>7006</v>
      </c>
      <c r="L701" t="s">
        <v>348</v>
      </c>
      <c r="M701">
        <v>6000</v>
      </c>
      <c r="N701" t="s">
        <v>337</v>
      </c>
      <c r="Q701" t="s">
        <v>56</v>
      </c>
      <c r="R701">
        <v>22</v>
      </c>
      <c r="T701">
        <v>22</v>
      </c>
    </row>
    <row r="702" spans="1:20" x14ac:dyDescent="0.2">
      <c r="A702">
        <v>7233</v>
      </c>
      <c r="B702">
        <v>2040</v>
      </c>
      <c r="C702" t="str">
        <f t="shared" si="10"/>
        <v>ec002040@adm.cfwb.be</v>
      </c>
      <c r="D702">
        <v>4</v>
      </c>
      <c r="E702" t="s">
        <v>51</v>
      </c>
      <c r="F702" t="s">
        <v>711</v>
      </c>
      <c r="G702" t="s">
        <v>712</v>
      </c>
      <c r="H702">
        <v>4000</v>
      </c>
      <c r="I702" t="s">
        <v>663</v>
      </c>
      <c r="J702" t="s">
        <v>62</v>
      </c>
      <c r="K702">
        <v>7233</v>
      </c>
      <c r="L702" t="s">
        <v>714</v>
      </c>
      <c r="M702">
        <v>4000</v>
      </c>
      <c r="N702" t="s">
        <v>663</v>
      </c>
      <c r="O702">
        <v>5</v>
      </c>
      <c r="P702">
        <v>0</v>
      </c>
      <c r="Q702">
        <v>0</v>
      </c>
      <c r="R702">
        <v>136</v>
      </c>
      <c r="T702">
        <v>136</v>
      </c>
    </row>
    <row r="703" spans="1:20" x14ac:dyDescent="0.2">
      <c r="A703">
        <v>7240</v>
      </c>
      <c r="B703">
        <v>1827</v>
      </c>
      <c r="C703" t="str">
        <f t="shared" si="10"/>
        <v>ec001827@adm.cfwb.be</v>
      </c>
      <c r="D703">
        <v>4</v>
      </c>
      <c r="E703" t="s">
        <v>51</v>
      </c>
      <c r="F703" t="s">
        <v>298</v>
      </c>
      <c r="G703" t="s">
        <v>621</v>
      </c>
      <c r="H703">
        <v>4430</v>
      </c>
      <c r="I703" t="s">
        <v>622</v>
      </c>
      <c r="J703" t="s">
        <v>55</v>
      </c>
      <c r="K703">
        <v>7240</v>
      </c>
      <c r="L703" t="s">
        <v>624</v>
      </c>
      <c r="M703">
        <v>4430</v>
      </c>
      <c r="N703" t="s">
        <v>622</v>
      </c>
      <c r="O703">
        <v>2</v>
      </c>
      <c r="P703">
        <v>21</v>
      </c>
      <c r="Q703">
        <v>0</v>
      </c>
      <c r="R703">
        <v>222</v>
      </c>
      <c r="T703">
        <v>222</v>
      </c>
    </row>
    <row r="704" spans="1:20" x14ac:dyDescent="0.2">
      <c r="A704">
        <v>7269</v>
      </c>
      <c r="B704">
        <v>2292</v>
      </c>
      <c r="C704" t="str">
        <f t="shared" si="10"/>
        <v>ec002292@adm.cfwb.be</v>
      </c>
      <c r="D704">
        <v>5</v>
      </c>
      <c r="E704" t="s">
        <v>51</v>
      </c>
      <c r="F704" t="s">
        <v>754</v>
      </c>
      <c r="G704" t="s">
        <v>755</v>
      </c>
      <c r="H704">
        <v>4970</v>
      </c>
      <c r="I704" t="s">
        <v>756</v>
      </c>
      <c r="J704" t="s">
        <v>55</v>
      </c>
      <c r="K704">
        <v>7269</v>
      </c>
      <c r="L704" t="s">
        <v>757</v>
      </c>
      <c r="M704">
        <v>4980</v>
      </c>
      <c r="N704" t="s">
        <v>758</v>
      </c>
      <c r="O704">
        <v>6</v>
      </c>
      <c r="P704">
        <v>0</v>
      </c>
      <c r="Q704">
        <v>0</v>
      </c>
      <c r="R704">
        <v>32</v>
      </c>
      <c r="T704">
        <v>32</v>
      </c>
    </row>
    <row r="705" spans="1:20" x14ac:dyDescent="0.2">
      <c r="A705">
        <v>7325</v>
      </c>
      <c r="B705">
        <v>288</v>
      </c>
      <c r="C705" t="str">
        <f t="shared" si="10"/>
        <v>ec000288@adm.cfwb.be</v>
      </c>
      <c r="D705">
        <v>1</v>
      </c>
      <c r="E705">
        <v>288</v>
      </c>
      <c r="F705" t="s">
        <v>162</v>
      </c>
      <c r="G705" t="s">
        <v>163</v>
      </c>
      <c r="H705">
        <v>1050</v>
      </c>
      <c r="I705" t="s">
        <v>153</v>
      </c>
      <c r="J705" t="s">
        <v>55</v>
      </c>
      <c r="K705">
        <v>7325</v>
      </c>
      <c r="L705" t="s">
        <v>163</v>
      </c>
      <c r="M705">
        <v>1050</v>
      </c>
      <c r="N705" t="s">
        <v>153</v>
      </c>
      <c r="Q705" t="s">
        <v>56</v>
      </c>
      <c r="R705">
        <v>199</v>
      </c>
      <c r="T705">
        <v>199</v>
      </c>
    </row>
    <row r="706" spans="1:20" x14ac:dyDescent="0.2">
      <c r="A706">
        <v>7326</v>
      </c>
      <c r="B706">
        <v>288</v>
      </c>
      <c r="C706" t="str">
        <f t="shared" si="10"/>
        <v>ec000288@adm.cfwb.be</v>
      </c>
      <c r="D706">
        <v>1</v>
      </c>
      <c r="E706">
        <v>288</v>
      </c>
      <c r="F706" t="s">
        <v>162</v>
      </c>
      <c r="G706" t="s">
        <v>163</v>
      </c>
      <c r="H706">
        <v>1050</v>
      </c>
      <c r="I706" t="s">
        <v>153</v>
      </c>
      <c r="J706" t="s">
        <v>55</v>
      </c>
      <c r="K706">
        <v>7326</v>
      </c>
      <c r="L706" t="s">
        <v>165</v>
      </c>
      <c r="M706">
        <v>1000</v>
      </c>
      <c r="N706" t="s">
        <v>80</v>
      </c>
      <c r="Q706" t="s">
        <v>56</v>
      </c>
      <c r="R706">
        <v>63</v>
      </c>
      <c r="T706">
        <v>63</v>
      </c>
    </row>
    <row r="707" spans="1:20" x14ac:dyDescent="0.2">
      <c r="A707">
        <v>7330</v>
      </c>
      <c r="B707">
        <v>1475</v>
      </c>
      <c r="C707" t="str">
        <f t="shared" ref="C707:C770" si="11">CONCATENATE("ec",IF(LEN(B707)=2,"0000",IF(LEN(B707)=3,"000",IF(LEN(B707)=4,"00","0"))),B707,"@adm.cfwb.be")</f>
        <v>ec001475@adm.cfwb.be</v>
      </c>
      <c r="D707">
        <v>9</v>
      </c>
      <c r="E707" t="s">
        <v>51</v>
      </c>
      <c r="F707" t="s">
        <v>536</v>
      </c>
      <c r="G707" t="s">
        <v>537</v>
      </c>
      <c r="H707">
        <v>7060</v>
      </c>
      <c r="I707" t="s">
        <v>527</v>
      </c>
      <c r="J707" t="s">
        <v>55</v>
      </c>
      <c r="K707">
        <v>7330</v>
      </c>
      <c r="L707" t="s">
        <v>530</v>
      </c>
      <c r="M707">
        <v>7060</v>
      </c>
      <c r="N707" t="s">
        <v>527</v>
      </c>
      <c r="O707">
        <v>13</v>
      </c>
      <c r="P707">
        <v>0</v>
      </c>
      <c r="Q707">
        <v>0</v>
      </c>
      <c r="R707">
        <v>425</v>
      </c>
      <c r="T707">
        <v>425</v>
      </c>
    </row>
    <row r="708" spans="1:20" x14ac:dyDescent="0.2">
      <c r="A708">
        <v>7343</v>
      </c>
      <c r="B708">
        <v>209</v>
      </c>
      <c r="C708" t="str">
        <f t="shared" si="11"/>
        <v>ec000209@adm.cfwb.be</v>
      </c>
      <c r="D708">
        <v>1</v>
      </c>
      <c r="E708">
        <v>40</v>
      </c>
      <c r="F708" t="s">
        <v>126</v>
      </c>
      <c r="G708" t="s">
        <v>127</v>
      </c>
      <c r="H708">
        <v>1040</v>
      </c>
      <c r="I708" t="s">
        <v>122</v>
      </c>
      <c r="J708" t="s">
        <v>55</v>
      </c>
      <c r="K708">
        <v>7343</v>
      </c>
      <c r="L708" t="s">
        <v>128</v>
      </c>
      <c r="M708">
        <v>1190</v>
      </c>
      <c r="N708" t="s">
        <v>129</v>
      </c>
      <c r="Q708" t="s">
        <v>56</v>
      </c>
      <c r="R708">
        <v>0</v>
      </c>
      <c r="T708">
        <v>0</v>
      </c>
    </row>
    <row r="709" spans="1:20" x14ac:dyDescent="0.2">
      <c r="A709">
        <v>7344</v>
      </c>
      <c r="B709">
        <v>1540</v>
      </c>
      <c r="C709" t="str">
        <f t="shared" si="11"/>
        <v>ec001540@adm.cfwb.be</v>
      </c>
      <c r="D709">
        <v>10</v>
      </c>
      <c r="E709">
        <v>936</v>
      </c>
      <c r="F709" t="s">
        <v>552</v>
      </c>
      <c r="G709" t="s">
        <v>553</v>
      </c>
      <c r="H709">
        <v>6560</v>
      </c>
      <c r="I709" t="s">
        <v>554</v>
      </c>
      <c r="J709" t="s">
        <v>55</v>
      </c>
      <c r="K709">
        <v>7344</v>
      </c>
      <c r="L709" t="s">
        <v>553</v>
      </c>
      <c r="M709">
        <v>6560</v>
      </c>
      <c r="N709" t="s">
        <v>554</v>
      </c>
      <c r="Q709" t="s">
        <v>56</v>
      </c>
      <c r="R709">
        <v>69</v>
      </c>
      <c r="T709">
        <v>69</v>
      </c>
    </row>
    <row r="710" spans="1:20" x14ac:dyDescent="0.2">
      <c r="A710">
        <v>7359</v>
      </c>
      <c r="B710">
        <v>1204</v>
      </c>
      <c r="C710" t="str">
        <f t="shared" si="11"/>
        <v>ec001204@adm.cfwb.be</v>
      </c>
      <c r="D710">
        <v>9</v>
      </c>
      <c r="E710">
        <v>1204</v>
      </c>
      <c r="F710" t="s">
        <v>436</v>
      </c>
      <c r="G710" t="s">
        <v>437</v>
      </c>
      <c r="H710">
        <v>7000</v>
      </c>
      <c r="I710" t="s">
        <v>428</v>
      </c>
      <c r="J710" t="s">
        <v>55</v>
      </c>
      <c r="K710">
        <v>7359</v>
      </c>
      <c r="L710" t="s">
        <v>427</v>
      </c>
      <c r="M710">
        <v>7000</v>
      </c>
      <c r="N710" t="s">
        <v>428</v>
      </c>
      <c r="Q710" t="s">
        <v>56</v>
      </c>
      <c r="R710">
        <v>181</v>
      </c>
      <c r="T710">
        <v>181</v>
      </c>
    </row>
    <row r="711" spans="1:20" x14ac:dyDescent="0.2">
      <c r="A711">
        <v>7361</v>
      </c>
      <c r="B711">
        <v>3104</v>
      </c>
      <c r="C711" t="str">
        <f t="shared" si="11"/>
        <v>ec003104@adm.cfwb.be</v>
      </c>
      <c r="D711">
        <v>10</v>
      </c>
      <c r="E711">
        <v>3104</v>
      </c>
      <c r="F711" t="s">
        <v>191</v>
      </c>
      <c r="G711" t="s">
        <v>986</v>
      </c>
      <c r="H711">
        <v>5660</v>
      </c>
      <c r="I711" t="s">
        <v>987</v>
      </c>
      <c r="J711" t="s">
        <v>55</v>
      </c>
      <c r="K711">
        <v>7361</v>
      </c>
      <c r="L711" t="s">
        <v>988</v>
      </c>
      <c r="M711">
        <v>5660</v>
      </c>
      <c r="N711" t="s">
        <v>987</v>
      </c>
      <c r="Q711" t="s">
        <v>56</v>
      </c>
      <c r="R711">
        <v>90</v>
      </c>
      <c r="T711">
        <v>90</v>
      </c>
    </row>
    <row r="712" spans="1:20" x14ac:dyDescent="0.2">
      <c r="A712">
        <v>7376</v>
      </c>
      <c r="B712">
        <v>923</v>
      </c>
      <c r="C712" t="str">
        <f t="shared" si="11"/>
        <v>ec000923@adm.cfwb.be</v>
      </c>
      <c r="D712">
        <v>10</v>
      </c>
      <c r="E712">
        <v>923</v>
      </c>
      <c r="F712" t="s">
        <v>347</v>
      </c>
      <c r="G712" t="s">
        <v>348</v>
      </c>
      <c r="H712">
        <v>6000</v>
      </c>
      <c r="I712" t="s">
        <v>337</v>
      </c>
      <c r="J712" t="s">
        <v>62</v>
      </c>
      <c r="K712">
        <v>7376</v>
      </c>
      <c r="L712" t="s">
        <v>349</v>
      </c>
      <c r="M712">
        <v>6240</v>
      </c>
      <c r="N712" t="s">
        <v>350</v>
      </c>
      <c r="Q712" t="s">
        <v>56</v>
      </c>
      <c r="R712">
        <v>81</v>
      </c>
      <c r="T712">
        <v>81</v>
      </c>
    </row>
    <row r="713" spans="1:20" x14ac:dyDescent="0.2">
      <c r="A713">
        <v>7377</v>
      </c>
      <c r="B713">
        <v>923</v>
      </c>
      <c r="C713" t="str">
        <f t="shared" si="11"/>
        <v>ec000923@adm.cfwb.be</v>
      </c>
      <c r="D713">
        <v>10</v>
      </c>
      <c r="E713">
        <v>923</v>
      </c>
      <c r="F713" t="s">
        <v>347</v>
      </c>
      <c r="G713" t="s">
        <v>348</v>
      </c>
      <c r="H713">
        <v>6000</v>
      </c>
      <c r="I713" t="s">
        <v>337</v>
      </c>
      <c r="J713" t="s">
        <v>62</v>
      </c>
      <c r="K713">
        <v>7377</v>
      </c>
      <c r="L713" t="s">
        <v>351</v>
      </c>
      <c r="M713">
        <v>6041</v>
      </c>
      <c r="N713" t="s">
        <v>314</v>
      </c>
      <c r="Q713" t="s">
        <v>56</v>
      </c>
      <c r="R713">
        <v>5</v>
      </c>
      <c r="T713">
        <v>5</v>
      </c>
    </row>
    <row r="714" spans="1:20" x14ac:dyDescent="0.2">
      <c r="A714">
        <v>7378</v>
      </c>
      <c r="B714">
        <v>923</v>
      </c>
      <c r="C714" t="str">
        <f t="shared" si="11"/>
        <v>ec000923@adm.cfwb.be</v>
      </c>
      <c r="D714">
        <v>10</v>
      </c>
      <c r="E714">
        <v>923</v>
      </c>
      <c r="F714" t="s">
        <v>347</v>
      </c>
      <c r="G714" t="s">
        <v>348</v>
      </c>
      <c r="H714">
        <v>6000</v>
      </c>
      <c r="I714" t="s">
        <v>337</v>
      </c>
      <c r="J714" t="s">
        <v>62</v>
      </c>
      <c r="K714">
        <v>7378</v>
      </c>
      <c r="L714" t="s">
        <v>352</v>
      </c>
      <c r="M714">
        <v>6240</v>
      </c>
      <c r="N714" t="s">
        <v>350</v>
      </c>
      <c r="Q714" t="s">
        <v>56</v>
      </c>
      <c r="R714">
        <v>24</v>
      </c>
      <c r="T714">
        <v>24</v>
      </c>
    </row>
    <row r="715" spans="1:20" x14ac:dyDescent="0.2">
      <c r="A715">
        <v>7385</v>
      </c>
      <c r="B715">
        <v>2442</v>
      </c>
      <c r="C715" t="str">
        <f t="shared" si="11"/>
        <v>ec002442@adm.cfwb.be</v>
      </c>
      <c r="D715">
        <v>99</v>
      </c>
      <c r="E715" t="s">
        <v>51</v>
      </c>
      <c r="F715" t="s">
        <v>1317</v>
      </c>
      <c r="G715" t="s">
        <v>1318</v>
      </c>
      <c r="H715">
        <v>9600</v>
      </c>
      <c r="I715" t="s">
        <v>1319</v>
      </c>
      <c r="J715" t="s">
        <v>1098</v>
      </c>
      <c r="K715">
        <v>7385</v>
      </c>
      <c r="L715" t="s">
        <v>1318</v>
      </c>
      <c r="M715">
        <v>9600</v>
      </c>
      <c r="N715" t="s">
        <v>1319</v>
      </c>
      <c r="Q715">
        <v>0</v>
      </c>
      <c r="R715">
        <v>108</v>
      </c>
      <c r="S715">
        <v>101</v>
      </c>
      <c r="T715">
        <v>7</v>
      </c>
    </row>
    <row r="716" spans="1:20" x14ac:dyDescent="0.2">
      <c r="A716">
        <v>7399</v>
      </c>
      <c r="B716">
        <v>779</v>
      </c>
      <c r="C716" t="str">
        <f t="shared" si="11"/>
        <v>ec000779@adm.cfwb.be</v>
      </c>
      <c r="D716">
        <v>8</v>
      </c>
      <c r="E716" t="s">
        <v>51</v>
      </c>
      <c r="F716" t="s">
        <v>325</v>
      </c>
      <c r="G716" t="s">
        <v>326</v>
      </c>
      <c r="H716">
        <v>7800</v>
      </c>
      <c r="I716" t="s">
        <v>327</v>
      </c>
      <c r="J716" t="s">
        <v>55</v>
      </c>
      <c r="K716">
        <v>7399</v>
      </c>
      <c r="L716" t="s">
        <v>328</v>
      </c>
      <c r="M716">
        <v>7800</v>
      </c>
      <c r="N716" t="s">
        <v>327</v>
      </c>
      <c r="O716">
        <v>8</v>
      </c>
      <c r="P716">
        <v>0</v>
      </c>
      <c r="Q716">
        <v>0</v>
      </c>
      <c r="R716">
        <v>72</v>
      </c>
      <c r="T716">
        <v>72</v>
      </c>
    </row>
    <row r="717" spans="1:20" x14ac:dyDescent="0.2">
      <c r="A717">
        <v>7408</v>
      </c>
      <c r="B717">
        <v>782</v>
      </c>
      <c r="C717" t="str">
        <f t="shared" si="11"/>
        <v>ec000782@adm.cfwb.be</v>
      </c>
      <c r="D717">
        <v>8</v>
      </c>
      <c r="E717" t="s">
        <v>51</v>
      </c>
      <c r="F717" t="s">
        <v>331</v>
      </c>
      <c r="G717" t="s">
        <v>332</v>
      </c>
      <c r="H717">
        <v>7800</v>
      </c>
      <c r="I717" t="s">
        <v>327</v>
      </c>
      <c r="J717" t="s">
        <v>55</v>
      </c>
      <c r="K717">
        <v>7408</v>
      </c>
      <c r="L717" t="s">
        <v>332</v>
      </c>
      <c r="M717">
        <v>7800</v>
      </c>
      <c r="N717" t="s">
        <v>327</v>
      </c>
      <c r="O717">
        <v>11</v>
      </c>
      <c r="P717">
        <v>0</v>
      </c>
      <c r="Q717">
        <v>0</v>
      </c>
      <c r="R717">
        <v>982</v>
      </c>
      <c r="T717">
        <v>982</v>
      </c>
    </row>
    <row r="718" spans="1:20" x14ac:dyDescent="0.2">
      <c r="A718">
        <v>7410</v>
      </c>
      <c r="B718">
        <v>2461</v>
      </c>
      <c r="C718" t="str">
        <f t="shared" si="11"/>
        <v>ec002461@adm.cfwb.be</v>
      </c>
      <c r="D718">
        <v>7</v>
      </c>
      <c r="E718">
        <v>2762</v>
      </c>
      <c r="F718" t="s">
        <v>807</v>
      </c>
      <c r="G718" t="s">
        <v>808</v>
      </c>
      <c r="H718">
        <v>6700</v>
      </c>
      <c r="I718" t="s">
        <v>809</v>
      </c>
      <c r="J718" t="s">
        <v>55</v>
      </c>
      <c r="K718">
        <v>7410</v>
      </c>
      <c r="L718" t="s">
        <v>810</v>
      </c>
      <c r="M718">
        <v>6780</v>
      </c>
      <c r="N718" t="s">
        <v>811</v>
      </c>
      <c r="Q718" t="s">
        <v>56</v>
      </c>
      <c r="R718">
        <v>13</v>
      </c>
      <c r="T718">
        <v>13</v>
      </c>
    </row>
    <row r="719" spans="1:20" x14ac:dyDescent="0.2">
      <c r="A719">
        <v>7413</v>
      </c>
      <c r="B719">
        <v>1527</v>
      </c>
      <c r="C719" t="str">
        <f t="shared" si="11"/>
        <v>ec001527@adm.cfwb.be</v>
      </c>
      <c r="D719">
        <v>10</v>
      </c>
      <c r="E719">
        <v>3104</v>
      </c>
      <c r="F719" t="s">
        <v>57</v>
      </c>
      <c r="G719" t="s">
        <v>549</v>
      </c>
      <c r="H719">
        <v>6460</v>
      </c>
      <c r="I719" t="s">
        <v>550</v>
      </c>
      <c r="J719" t="s">
        <v>55</v>
      </c>
      <c r="K719">
        <v>7413</v>
      </c>
      <c r="L719" t="s">
        <v>551</v>
      </c>
      <c r="M719">
        <v>6460</v>
      </c>
      <c r="N719" t="s">
        <v>550</v>
      </c>
      <c r="Q719" t="s">
        <v>56</v>
      </c>
      <c r="R719">
        <v>47</v>
      </c>
      <c r="T719">
        <v>47</v>
      </c>
    </row>
    <row r="720" spans="1:20" x14ac:dyDescent="0.2">
      <c r="A720">
        <v>7420</v>
      </c>
      <c r="B720">
        <v>95333</v>
      </c>
      <c r="C720" t="str">
        <f t="shared" si="11"/>
        <v>ec095333@adm.cfwb.be</v>
      </c>
      <c r="D720">
        <v>10</v>
      </c>
      <c r="E720">
        <v>95333</v>
      </c>
      <c r="F720" t="s">
        <v>191</v>
      </c>
      <c r="G720" t="s">
        <v>1055</v>
      </c>
      <c r="H720">
        <v>6140</v>
      </c>
      <c r="I720" t="s">
        <v>1056</v>
      </c>
      <c r="J720" t="s">
        <v>55</v>
      </c>
      <c r="K720">
        <v>7420</v>
      </c>
      <c r="L720" t="s">
        <v>1058</v>
      </c>
      <c r="M720">
        <v>6140</v>
      </c>
      <c r="N720" t="s">
        <v>1056</v>
      </c>
      <c r="Q720" t="s">
        <v>56</v>
      </c>
      <c r="R720">
        <v>26</v>
      </c>
      <c r="T720">
        <v>26</v>
      </c>
    </row>
    <row r="721" spans="1:20" x14ac:dyDescent="0.2">
      <c r="A721">
        <v>7430</v>
      </c>
      <c r="B721">
        <v>1337</v>
      </c>
      <c r="C721" t="str">
        <f t="shared" si="11"/>
        <v>ec001337@adm.cfwb.be</v>
      </c>
      <c r="D721">
        <v>8</v>
      </c>
      <c r="E721" t="s">
        <v>51</v>
      </c>
      <c r="F721" t="s">
        <v>481</v>
      </c>
      <c r="G721" t="s">
        <v>482</v>
      </c>
      <c r="H721">
        <v>7711</v>
      </c>
      <c r="I721" t="s">
        <v>478</v>
      </c>
      <c r="J721" t="s">
        <v>62</v>
      </c>
      <c r="K721">
        <v>7430</v>
      </c>
      <c r="L721" t="s">
        <v>483</v>
      </c>
      <c r="M721">
        <v>7712</v>
      </c>
      <c r="N721" t="s">
        <v>484</v>
      </c>
      <c r="O721">
        <v>2</v>
      </c>
      <c r="P721">
        <v>55</v>
      </c>
      <c r="Q721">
        <v>0</v>
      </c>
      <c r="R721">
        <v>263</v>
      </c>
      <c r="T721">
        <v>263</v>
      </c>
    </row>
    <row r="722" spans="1:20" x14ac:dyDescent="0.2">
      <c r="A722">
        <v>7444</v>
      </c>
      <c r="B722">
        <v>2129</v>
      </c>
      <c r="C722" t="str">
        <f t="shared" si="11"/>
        <v>ec002129@adm.cfwb.be</v>
      </c>
      <c r="D722">
        <v>4</v>
      </c>
      <c r="E722">
        <v>2125</v>
      </c>
      <c r="F722" t="s">
        <v>191</v>
      </c>
      <c r="G722" t="s">
        <v>725</v>
      </c>
      <c r="H722">
        <v>4100</v>
      </c>
      <c r="I722" t="s">
        <v>720</v>
      </c>
      <c r="J722" t="s">
        <v>55</v>
      </c>
      <c r="K722">
        <v>7444</v>
      </c>
      <c r="L722" t="s">
        <v>726</v>
      </c>
      <c r="M722">
        <v>4100</v>
      </c>
      <c r="N722" t="s">
        <v>720</v>
      </c>
      <c r="Q722" t="s">
        <v>56</v>
      </c>
      <c r="R722">
        <v>20</v>
      </c>
      <c r="T722">
        <v>20</v>
      </c>
    </row>
    <row r="723" spans="1:20" x14ac:dyDescent="0.2">
      <c r="A723">
        <v>7446</v>
      </c>
      <c r="B723">
        <v>1251</v>
      </c>
      <c r="C723" t="str">
        <f t="shared" si="11"/>
        <v>ec001251@adm.cfwb.be</v>
      </c>
      <c r="D723">
        <v>9</v>
      </c>
      <c r="E723">
        <v>1204</v>
      </c>
      <c r="F723" t="s">
        <v>461</v>
      </c>
      <c r="G723" t="s">
        <v>462</v>
      </c>
      <c r="H723">
        <v>7380</v>
      </c>
      <c r="I723" t="s">
        <v>463</v>
      </c>
      <c r="J723" t="s">
        <v>55</v>
      </c>
      <c r="K723">
        <v>7446</v>
      </c>
      <c r="L723" t="s">
        <v>464</v>
      </c>
      <c r="M723">
        <v>7011</v>
      </c>
      <c r="N723" t="s">
        <v>452</v>
      </c>
      <c r="Q723" t="s">
        <v>56</v>
      </c>
      <c r="R723">
        <v>22</v>
      </c>
      <c r="T723">
        <v>22</v>
      </c>
    </row>
    <row r="724" spans="1:20" x14ac:dyDescent="0.2">
      <c r="A724">
        <v>7449</v>
      </c>
      <c r="B724">
        <v>143</v>
      </c>
      <c r="C724" t="str">
        <f t="shared" si="11"/>
        <v>ec000143@adm.cfwb.be</v>
      </c>
      <c r="D724">
        <v>1</v>
      </c>
      <c r="E724" t="s">
        <v>51</v>
      </c>
      <c r="F724" t="s">
        <v>106</v>
      </c>
      <c r="G724" t="s">
        <v>107</v>
      </c>
      <c r="H724">
        <v>1020</v>
      </c>
      <c r="I724" t="s">
        <v>80</v>
      </c>
      <c r="J724" t="s">
        <v>62</v>
      </c>
      <c r="K724">
        <v>7449</v>
      </c>
      <c r="L724" t="s">
        <v>107</v>
      </c>
      <c r="M724">
        <v>1020</v>
      </c>
      <c r="N724" t="s">
        <v>80</v>
      </c>
      <c r="O724">
        <v>2</v>
      </c>
      <c r="P724">
        <v>100</v>
      </c>
      <c r="Q724">
        <v>0</v>
      </c>
      <c r="R724">
        <v>531</v>
      </c>
      <c r="T724">
        <v>531</v>
      </c>
    </row>
    <row r="725" spans="1:20" x14ac:dyDescent="0.2">
      <c r="A725">
        <v>7450</v>
      </c>
      <c r="B725">
        <v>2895</v>
      </c>
      <c r="C725" t="str">
        <f t="shared" si="11"/>
        <v>ec002895@adm.cfwb.be</v>
      </c>
      <c r="D725">
        <v>6</v>
      </c>
      <c r="E725" t="s">
        <v>51</v>
      </c>
      <c r="F725" t="s">
        <v>905</v>
      </c>
      <c r="G725" t="s">
        <v>906</v>
      </c>
      <c r="H725">
        <v>5300</v>
      </c>
      <c r="I725" t="s">
        <v>907</v>
      </c>
      <c r="J725" t="s">
        <v>62</v>
      </c>
      <c r="K725">
        <v>7450</v>
      </c>
      <c r="L725" t="s">
        <v>913</v>
      </c>
      <c r="M725">
        <v>5000</v>
      </c>
      <c r="N725" t="s">
        <v>910</v>
      </c>
      <c r="O725">
        <v>7</v>
      </c>
      <c r="P725">
        <v>0</v>
      </c>
      <c r="Q725">
        <v>0</v>
      </c>
      <c r="R725">
        <v>245</v>
      </c>
      <c r="S725">
        <v>245</v>
      </c>
      <c r="T725">
        <v>0</v>
      </c>
    </row>
    <row r="726" spans="1:20" x14ac:dyDescent="0.2">
      <c r="A726">
        <v>7451</v>
      </c>
      <c r="B726">
        <v>95383</v>
      </c>
      <c r="C726" t="str">
        <f t="shared" si="11"/>
        <v>ec095383@adm.cfwb.be</v>
      </c>
      <c r="D726">
        <v>2</v>
      </c>
      <c r="E726" t="s">
        <v>51</v>
      </c>
      <c r="F726" t="s">
        <v>1075</v>
      </c>
      <c r="G726" t="s">
        <v>1076</v>
      </c>
      <c r="H726">
        <v>1435</v>
      </c>
      <c r="I726" t="s">
        <v>1077</v>
      </c>
      <c r="J726" t="s">
        <v>55</v>
      </c>
      <c r="K726">
        <v>7451</v>
      </c>
      <c r="L726" t="s">
        <v>1076</v>
      </c>
      <c r="M726">
        <v>1435</v>
      </c>
      <c r="N726" t="s">
        <v>1077</v>
      </c>
      <c r="O726">
        <v>20</v>
      </c>
      <c r="P726">
        <v>0</v>
      </c>
      <c r="Q726">
        <v>0</v>
      </c>
      <c r="R726">
        <v>737</v>
      </c>
      <c r="T726">
        <v>737</v>
      </c>
    </row>
    <row r="727" spans="1:20" x14ac:dyDescent="0.2">
      <c r="A727">
        <v>7453</v>
      </c>
      <c r="B727">
        <v>2344</v>
      </c>
      <c r="C727" t="str">
        <f t="shared" si="11"/>
        <v>ec002344@adm.cfwb.be</v>
      </c>
      <c r="D727">
        <v>5</v>
      </c>
      <c r="E727" t="s">
        <v>51</v>
      </c>
      <c r="F727" t="s">
        <v>777</v>
      </c>
      <c r="G727" t="s">
        <v>778</v>
      </c>
      <c r="H727">
        <v>4800</v>
      </c>
      <c r="I727" t="s">
        <v>773</v>
      </c>
      <c r="J727" t="s">
        <v>55</v>
      </c>
      <c r="K727">
        <v>7453</v>
      </c>
      <c r="L727" t="s">
        <v>779</v>
      </c>
      <c r="M727">
        <v>4800</v>
      </c>
      <c r="N727" t="s">
        <v>773</v>
      </c>
      <c r="O727">
        <v>10</v>
      </c>
      <c r="P727">
        <v>0</v>
      </c>
      <c r="Q727">
        <v>0</v>
      </c>
      <c r="R727">
        <v>0</v>
      </c>
      <c r="T727">
        <v>0</v>
      </c>
    </row>
    <row r="728" spans="1:20" x14ac:dyDescent="0.2">
      <c r="A728">
        <v>7459</v>
      </c>
      <c r="B728">
        <v>2246</v>
      </c>
      <c r="C728" t="str">
        <f t="shared" si="11"/>
        <v>ec002246@adm.cfwb.be</v>
      </c>
      <c r="D728">
        <v>5</v>
      </c>
      <c r="E728" t="s">
        <v>51</v>
      </c>
      <c r="F728" t="s">
        <v>745</v>
      </c>
      <c r="G728" t="s">
        <v>746</v>
      </c>
      <c r="H728">
        <v>4650</v>
      </c>
      <c r="I728" t="s">
        <v>747</v>
      </c>
      <c r="J728" t="s">
        <v>55</v>
      </c>
      <c r="K728">
        <v>7459</v>
      </c>
      <c r="L728" t="s">
        <v>746</v>
      </c>
      <c r="M728">
        <v>4650</v>
      </c>
      <c r="N728" t="s">
        <v>747</v>
      </c>
      <c r="O728">
        <v>19</v>
      </c>
      <c r="P728">
        <v>0</v>
      </c>
      <c r="Q728">
        <v>0</v>
      </c>
      <c r="R728">
        <v>974</v>
      </c>
      <c r="T728">
        <v>974</v>
      </c>
    </row>
    <row r="729" spans="1:20" x14ac:dyDescent="0.2">
      <c r="A729">
        <v>7463</v>
      </c>
      <c r="B729">
        <v>936</v>
      </c>
      <c r="C729" t="str">
        <f t="shared" si="11"/>
        <v>ec000936@adm.cfwb.be</v>
      </c>
      <c r="D729">
        <v>10</v>
      </c>
      <c r="E729" t="s">
        <v>51</v>
      </c>
      <c r="F729" t="s">
        <v>359</v>
      </c>
      <c r="G729" t="s">
        <v>360</v>
      </c>
      <c r="H729">
        <v>6041</v>
      </c>
      <c r="I729" t="s">
        <v>314</v>
      </c>
      <c r="J729" t="s">
        <v>55</v>
      </c>
      <c r="K729">
        <v>7463</v>
      </c>
      <c r="L729" t="s">
        <v>361</v>
      </c>
      <c r="M729">
        <v>6041</v>
      </c>
      <c r="N729" t="s">
        <v>314</v>
      </c>
      <c r="O729">
        <v>3</v>
      </c>
      <c r="P729">
        <v>17</v>
      </c>
      <c r="Q729">
        <v>0</v>
      </c>
      <c r="R729">
        <v>93</v>
      </c>
      <c r="T729">
        <v>93</v>
      </c>
    </row>
    <row r="730" spans="1:20" x14ac:dyDescent="0.2">
      <c r="A730">
        <v>7480</v>
      </c>
      <c r="B730">
        <v>2027</v>
      </c>
      <c r="C730" t="str">
        <f t="shared" si="11"/>
        <v>ec002027@adm.cfwb.be</v>
      </c>
      <c r="D730">
        <v>4</v>
      </c>
      <c r="E730" t="s">
        <v>51</v>
      </c>
      <c r="F730" t="s">
        <v>1273</v>
      </c>
      <c r="G730" t="s">
        <v>1274</v>
      </c>
      <c r="H730">
        <v>4000</v>
      </c>
      <c r="I730" t="s">
        <v>663</v>
      </c>
      <c r="J730" t="s">
        <v>1098</v>
      </c>
      <c r="K730">
        <v>7480</v>
      </c>
      <c r="L730" t="s">
        <v>1274</v>
      </c>
      <c r="M730">
        <v>4000</v>
      </c>
      <c r="N730" t="s">
        <v>663</v>
      </c>
      <c r="O730">
        <v>6</v>
      </c>
      <c r="P730">
        <v>0</v>
      </c>
      <c r="Q730">
        <v>0</v>
      </c>
      <c r="R730">
        <v>651</v>
      </c>
      <c r="T730">
        <v>651</v>
      </c>
    </row>
    <row r="731" spans="1:20" x14ac:dyDescent="0.2">
      <c r="A731">
        <v>7485</v>
      </c>
      <c r="B731">
        <v>983</v>
      </c>
      <c r="C731" t="str">
        <f t="shared" si="11"/>
        <v>ec000983@adm.cfwb.be</v>
      </c>
      <c r="D731">
        <v>10</v>
      </c>
      <c r="E731" t="s">
        <v>51</v>
      </c>
      <c r="F731" t="s">
        <v>378</v>
      </c>
      <c r="G731" t="s">
        <v>379</v>
      </c>
      <c r="H731">
        <v>6000</v>
      </c>
      <c r="I731" t="s">
        <v>337</v>
      </c>
      <c r="J731" t="s">
        <v>62</v>
      </c>
      <c r="K731">
        <v>7485</v>
      </c>
      <c r="L731" t="s">
        <v>381</v>
      </c>
      <c r="M731">
        <v>6041</v>
      </c>
      <c r="N731" t="s">
        <v>314</v>
      </c>
      <c r="O731">
        <v>1</v>
      </c>
      <c r="P731">
        <v>11</v>
      </c>
      <c r="Q731">
        <v>0</v>
      </c>
      <c r="R731">
        <v>73</v>
      </c>
      <c r="T731">
        <v>73</v>
      </c>
    </row>
    <row r="732" spans="1:20" x14ac:dyDescent="0.2">
      <c r="A732">
        <v>7486</v>
      </c>
      <c r="B732">
        <v>1080</v>
      </c>
      <c r="C732" t="str">
        <f t="shared" si="11"/>
        <v>ec001080@adm.cfwb.be</v>
      </c>
      <c r="D732">
        <v>9</v>
      </c>
      <c r="E732">
        <v>1361</v>
      </c>
      <c r="F732" t="s">
        <v>404</v>
      </c>
      <c r="G732" t="s">
        <v>405</v>
      </c>
      <c r="H732">
        <v>7170</v>
      </c>
      <c r="I732" t="s">
        <v>406</v>
      </c>
      <c r="J732" t="s">
        <v>55</v>
      </c>
      <c r="K732">
        <v>7486</v>
      </c>
      <c r="L732" t="s">
        <v>409</v>
      </c>
      <c r="M732">
        <v>7170</v>
      </c>
      <c r="N732" t="s">
        <v>406</v>
      </c>
      <c r="Q732" t="s">
        <v>56</v>
      </c>
      <c r="R732">
        <v>145</v>
      </c>
      <c r="T732">
        <v>145</v>
      </c>
    </row>
    <row r="733" spans="1:20" x14ac:dyDescent="0.2">
      <c r="A733">
        <v>7488</v>
      </c>
      <c r="B733">
        <v>1468</v>
      </c>
      <c r="C733" t="str">
        <f t="shared" si="11"/>
        <v>ec001468@adm.cfwb.be</v>
      </c>
      <c r="D733">
        <v>9</v>
      </c>
      <c r="E733" t="s">
        <v>51</v>
      </c>
      <c r="F733" t="s">
        <v>528</v>
      </c>
      <c r="G733" t="s">
        <v>526</v>
      </c>
      <c r="H733">
        <v>7060</v>
      </c>
      <c r="I733" t="s">
        <v>527</v>
      </c>
      <c r="J733" t="s">
        <v>55</v>
      </c>
      <c r="K733">
        <v>7488</v>
      </c>
      <c r="L733" t="s">
        <v>530</v>
      </c>
      <c r="M733">
        <v>7060</v>
      </c>
      <c r="N733" t="s">
        <v>527</v>
      </c>
      <c r="O733">
        <v>4</v>
      </c>
      <c r="P733">
        <v>1</v>
      </c>
      <c r="Q733">
        <v>0</v>
      </c>
      <c r="R733">
        <v>21</v>
      </c>
      <c r="T733">
        <v>21</v>
      </c>
    </row>
    <row r="734" spans="1:20" x14ac:dyDescent="0.2">
      <c r="A734">
        <v>7504</v>
      </c>
      <c r="B734">
        <v>2177</v>
      </c>
      <c r="C734" t="str">
        <f t="shared" si="11"/>
        <v>ec002177@adm.cfwb.be</v>
      </c>
      <c r="D734">
        <v>4</v>
      </c>
      <c r="E734">
        <v>2125</v>
      </c>
      <c r="F734" t="s">
        <v>739</v>
      </c>
      <c r="G734" t="s">
        <v>740</v>
      </c>
      <c r="H734">
        <v>4600</v>
      </c>
      <c r="I734" t="s">
        <v>735</v>
      </c>
      <c r="J734" t="s">
        <v>55</v>
      </c>
      <c r="K734">
        <v>7504</v>
      </c>
      <c r="L734" t="s">
        <v>741</v>
      </c>
      <c r="M734">
        <v>4600</v>
      </c>
      <c r="N734" t="s">
        <v>735</v>
      </c>
      <c r="Q734" t="s">
        <v>56</v>
      </c>
      <c r="R734">
        <v>32</v>
      </c>
      <c r="T734">
        <v>32</v>
      </c>
    </row>
    <row r="735" spans="1:20" x14ac:dyDescent="0.2">
      <c r="A735">
        <v>7510</v>
      </c>
      <c r="B735">
        <v>95333</v>
      </c>
      <c r="C735" t="str">
        <f t="shared" si="11"/>
        <v>ec095333@adm.cfwb.be</v>
      </c>
      <c r="D735">
        <v>10</v>
      </c>
      <c r="E735">
        <v>95333</v>
      </c>
      <c r="F735" t="s">
        <v>191</v>
      </c>
      <c r="G735" t="s">
        <v>1055</v>
      </c>
      <c r="H735">
        <v>6140</v>
      </c>
      <c r="I735" t="s">
        <v>1056</v>
      </c>
      <c r="J735" t="s">
        <v>55</v>
      </c>
      <c r="K735">
        <v>7510</v>
      </c>
      <c r="L735" t="s">
        <v>1055</v>
      </c>
      <c r="M735">
        <v>6140</v>
      </c>
      <c r="N735" t="s">
        <v>1056</v>
      </c>
      <c r="Q735" t="s">
        <v>56</v>
      </c>
      <c r="R735">
        <v>35</v>
      </c>
      <c r="T735">
        <v>35</v>
      </c>
    </row>
    <row r="736" spans="1:20" x14ac:dyDescent="0.2">
      <c r="A736">
        <v>7554</v>
      </c>
      <c r="B736">
        <v>1689</v>
      </c>
      <c r="C736" t="str">
        <f t="shared" si="11"/>
        <v>ec001689@adm.cfwb.be</v>
      </c>
      <c r="D736">
        <v>8</v>
      </c>
      <c r="E736">
        <v>95332</v>
      </c>
      <c r="F736" t="s">
        <v>573</v>
      </c>
      <c r="G736" t="s">
        <v>574</v>
      </c>
      <c r="H736">
        <v>7540</v>
      </c>
      <c r="I736" t="s">
        <v>572</v>
      </c>
      <c r="J736" t="s">
        <v>55</v>
      </c>
      <c r="K736">
        <v>7554</v>
      </c>
      <c r="L736" t="s">
        <v>574</v>
      </c>
      <c r="M736">
        <v>7540</v>
      </c>
      <c r="N736" t="s">
        <v>572</v>
      </c>
      <c r="Q736" t="s">
        <v>56</v>
      </c>
      <c r="R736">
        <v>0</v>
      </c>
      <c r="T736">
        <v>0</v>
      </c>
    </row>
    <row r="737" spans="1:20" x14ac:dyDescent="0.2">
      <c r="A737">
        <v>7823</v>
      </c>
      <c r="B737">
        <v>3120</v>
      </c>
      <c r="C737" t="str">
        <f t="shared" si="11"/>
        <v>ec003120@adm.cfwb.be</v>
      </c>
      <c r="D737">
        <v>6</v>
      </c>
      <c r="E737">
        <v>3049</v>
      </c>
      <c r="F737" t="s">
        <v>989</v>
      </c>
      <c r="G737" t="s">
        <v>990</v>
      </c>
      <c r="H737">
        <v>5620</v>
      </c>
      <c r="I737" t="s">
        <v>991</v>
      </c>
      <c r="J737" t="s">
        <v>55</v>
      </c>
      <c r="K737">
        <v>7823</v>
      </c>
      <c r="L737" t="s">
        <v>994</v>
      </c>
      <c r="M737">
        <v>5620</v>
      </c>
      <c r="N737" t="s">
        <v>991</v>
      </c>
      <c r="Q737" t="s">
        <v>56</v>
      </c>
      <c r="R737">
        <v>12</v>
      </c>
      <c r="T737">
        <v>12</v>
      </c>
    </row>
    <row r="738" spans="1:20" x14ac:dyDescent="0.2">
      <c r="A738">
        <v>7824</v>
      </c>
      <c r="B738">
        <v>2793</v>
      </c>
      <c r="C738" t="str">
        <f t="shared" si="11"/>
        <v>ec002793@adm.cfwb.be</v>
      </c>
      <c r="D738">
        <v>6</v>
      </c>
      <c r="E738">
        <v>2827</v>
      </c>
      <c r="F738" t="s">
        <v>57</v>
      </c>
      <c r="G738" t="s">
        <v>878</v>
      </c>
      <c r="H738">
        <v>5570</v>
      </c>
      <c r="I738" t="s">
        <v>879</v>
      </c>
      <c r="J738" t="s">
        <v>55</v>
      </c>
      <c r="K738">
        <v>7824</v>
      </c>
      <c r="L738" t="s">
        <v>878</v>
      </c>
      <c r="M738">
        <v>5570</v>
      </c>
      <c r="N738" t="s">
        <v>879</v>
      </c>
      <c r="Q738" t="s">
        <v>56</v>
      </c>
      <c r="R738">
        <v>12</v>
      </c>
      <c r="T738">
        <v>12</v>
      </c>
    </row>
    <row r="739" spans="1:20" x14ac:dyDescent="0.2">
      <c r="A739">
        <v>7825</v>
      </c>
      <c r="B739">
        <v>2019</v>
      </c>
      <c r="C739" t="str">
        <f t="shared" si="11"/>
        <v>ec002019@adm.cfwb.be</v>
      </c>
      <c r="D739">
        <v>4</v>
      </c>
      <c r="E739">
        <v>2017</v>
      </c>
      <c r="F739" t="s">
        <v>698</v>
      </c>
      <c r="G739" t="s">
        <v>699</v>
      </c>
      <c r="H739">
        <v>4020</v>
      </c>
      <c r="I739" t="s">
        <v>660</v>
      </c>
      <c r="J739" t="s">
        <v>62</v>
      </c>
      <c r="K739">
        <v>7825</v>
      </c>
      <c r="L739" t="s">
        <v>699</v>
      </c>
      <c r="M739">
        <v>4020</v>
      </c>
      <c r="N739" t="s">
        <v>660</v>
      </c>
      <c r="Q739" t="s">
        <v>56</v>
      </c>
      <c r="R739">
        <v>66</v>
      </c>
      <c r="T739">
        <v>66</v>
      </c>
    </row>
    <row r="740" spans="1:20" x14ac:dyDescent="0.2">
      <c r="A740">
        <v>7826</v>
      </c>
      <c r="B740">
        <v>2017</v>
      </c>
      <c r="C740" t="str">
        <f t="shared" si="11"/>
        <v>ec002017@adm.cfwb.be</v>
      </c>
      <c r="D740">
        <v>4</v>
      </c>
      <c r="E740">
        <v>2017</v>
      </c>
      <c r="F740" t="s">
        <v>693</v>
      </c>
      <c r="G740" t="s">
        <v>694</v>
      </c>
      <c r="H740">
        <v>4000</v>
      </c>
      <c r="I740" t="s">
        <v>663</v>
      </c>
      <c r="J740" t="s">
        <v>62</v>
      </c>
      <c r="K740">
        <v>7826</v>
      </c>
      <c r="L740" t="s">
        <v>694</v>
      </c>
      <c r="M740">
        <v>4000</v>
      </c>
      <c r="N740" t="s">
        <v>663</v>
      </c>
      <c r="Q740" t="s">
        <v>56</v>
      </c>
      <c r="R740">
        <v>58</v>
      </c>
      <c r="T740">
        <v>58</v>
      </c>
    </row>
    <row r="741" spans="1:20" x14ac:dyDescent="0.2">
      <c r="A741">
        <v>7827</v>
      </c>
      <c r="B741">
        <v>2040</v>
      </c>
      <c r="C741" t="str">
        <f t="shared" si="11"/>
        <v>ec002040@adm.cfwb.be</v>
      </c>
      <c r="D741">
        <v>4</v>
      </c>
      <c r="E741">
        <v>2017</v>
      </c>
      <c r="F741" t="s">
        <v>711</v>
      </c>
      <c r="G741" t="s">
        <v>712</v>
      </c>
      <c r="H741">
        <v>4000</v>
      </c>
      <c r="I741" t="s">
        <v>663</v>
      </c>
      <c r="J741" t="s">
        <v>62</v>
      </c>
      <c r="K741">
        <v>7827</v>
      </c>
      <c r="L741" t="s">
        <v>712</v>
      </c>
      <c r="M741">
        <v>4000</v>
      </c>
      <c r="N741" t="s">
        <v>663</v>
      </c>
      <c r="Q741" t="s">
        <v>56</v>
      </c>
      <c r="R741">
        <v>110</v>
      </c>
      <c r="T741">
        <v>110</v>
      </c>
    </row>
    <row r="742" spans="1:20" x14ac:dyDescent="0.2">
      <c r="A742">
        <v>8104</v>
      </c>
      <c r="B742">
        <v>2596</v>
      </c>
      <c r="C742" t="str">
        <f t="shared" si="11"/>
        <v>ec002596@adm.cfwb.be</v>
      </c>
      <c r="D742">
        <v>7</v>
      </c>
      <c r="E742" t="s">
        <v>51</v>
      </c>
      <c r="F742" t="s">
        <v>841</v>
      </c>
      <c r="G742" t="s">
        <v>838</v>
      </c>
      <c r="H742">
        <v>6900</v>
      </c>
      <c r="I742" t="s">
        <v>839</v>
      </c>
      <c r="J742" t="s">
        <v>55</v>
      </c>
      <c r="K742">
        <v>8104</v>
      </c>
      <c r="L742" t="s">
        <v>840</v>
      </c>
      <c r="M742">
        <v>6900</v>
      </c>
      <c r="N742" t="s">
        <v>839</v>
      </c>
      <c r="O742">
        <v>11</v>
      </c>
      <c r="P742">
        <v>0</v>
      </c>
      <c r="Q742">
        <v>0</v>
      </c>
      <c r="R742">
        <v>1095</v>
      </c>
      <c r="T742">
        <v>1095</v>
      </c>
    </row>
    <row r="743" spans="1:20" x14ac:dyDescent="0.2">
      <c r="A743">
        <v>8105</v>
      </c>
      <c r="B743">
        <v>2594</v>
      </c>
      <c r="C743" t="str">
        <f t="shared" si="11"/>
        <v>ec002594@adm.cfwb.be</v>
      </c>
      <c r="D743">
        <v>7</v>
      </c>
      <c r="E743" t="s">
        <v>51</v>
      </c>
      <c r="F743" t="s">
        <v>837</v>
      </c>
      <c r="G743" t="s">
        <v>838</v>
      </c>
      <c r="H743">
        <v>6900</v>
      </c>
      <c r="I743" t="s">
        <v>839</v>
      </c>
      <c r="J743" t="s">
        <v>55</v>
      </c>
      <c r="K743">
        <v>8105</v>
      </c>
      <c r="L743" t="s">
        <v>840</v>
      </c>
      <c r="M743">
        <v>6900</v>
      </c>
      <c r="N743" t="s">
        <v>839</v>
      </c>
      <c r="O743">
        <v>15</v>
      </c>
      <c r="P743">
        <v>0</v>
      </c>
      <c r="Q743">
        <v>0</v>
      </c>
      <c r="R743">
        <v>735</v>
      </c>
      <c r="T743">
        <v>735</v>
      </c>
    </row>
    <row r="744" spans="1:20" x14ac:dyDescent="0.2">
      <c r="A744">
        <v>8148</v>
      </c>
      <c r="B744">
        <v>2710</v>
      </c>
      <c r="C744" t="str">
        <f t="shared" si="11"/>
        <v>ec002710@adm.cfwb.be</v>
      </c>
      <c r="D744">
        <v>7</v>
      </c>
      <c r="E744">
        <v>2508</v>
      </c>
      <c r="F744" t="s">
        <v>857</v>
      </c>
      <c r="G744" t="s">
        <v>858</v>
      </c>
      <c r="H744">
        <v>6800</v>
      </c>
      <c r="I744" t="s">
        <v>859</v>
      </c>
      <c r="J744" t="s">
        <v>55</v>
      </c>
      <c r="K744">
        <v>8148</v>
      </c>
      <c r="L744" t="s">
        <v>860</v>
      </c>
      <c r="M744">
        <v>6880</v>
      </c>
      <c r="N744" t="s">
        <v>845</v>
      </c>
      <c r="Q744" t="s">
        <v>56</v>
      </c>
      <c r="R744">
        <v>4</v>
      </c>
      <c r="T744">
        <v>4</v>
      </c>
    </row>
    <row r="745" spans="1:20" x14ac:dyDescent="0.2">
      <c r="A745">
        <v>8176</v>
      </c>
      <c r="B745">
        <v>95265</v>
      </c>
      <c r="C745" t="str">
        <f t="shared" si="11"/>
        <v>ec095265@adm.cfwb.be</v>
      </c>
      <c r="D745">
        <v>8</v>
      </c>
      <c r="E745">
        <v>95264</v>
      </c>
      <c r="F745" t="s">
        <v>1406</v>
      </c>
      <c r="G745" t="s">
        <v>1407</v>
      </c>
      <c r="H745">
        <v>7500</v>
      </c>
      <c r="I745" t="s">
        <v>578</v>
      </c>
      <c r="J745" t="s">
        <v>1098</v>
      </c>
      <c r="K745">
        <v>8176</v>
      </c>
      <c r="L745" t="s">
        <v>1408</v>
      </c>
      <c r="M745">
        <v>7500</v>
      </c>
      <c r="N745" t="s">
        <v>578</v>
      </c>
      <c r="Q745" t="s">
        <v>56</v>
      </c>
      <c r="R745">
        <v>16</v>
      </c>
      <c r="T745">
        <v>16</v>
      </c>
    </row>
    <row r="746" spans="1:20" x14ac:dyDescent="0.2">
      <c r="A746">
        <v>8185</v>
      </c>
      <c r="B746">
        <v>1361</v>
      </c>
      <c r="C746" t="str">
        <f t="shared" si="11"/>
        <v>ec001361@adm.cfwb.be</v>
      </c>
      <c r="D746">
        <v>9</v>
      </c>
      <c r="E746">
        <v>1361</v>
      </c>
      <c r="F746" t="s">
        <v>493</v>
      </c>
      <c r="G746" t="s">
        <v>494</v>
      </c>
      <c r="H746">
        <v>7090</v>
      </c>
      <c r="I746" t="s">
        <v>495</v>
      </c>
      <c r="J746" t="s">
        <v>55</v>
      </c>
      <c r="K746">
        <v>8185</v>
      </c>
      <c r="L746" t="s">
        <v>497</v>
      </c>
      <c r="M746">
        <v>7090</v>
      </c>
      <c r="N746" t="s">
        <v>495</v>
      </c>
      <c r="Q746" t="s">
        <v>56</v>
      </c>
      <c r="R746">
        <v>101</v>
      </c>
      <c r="T746">
        <v>101</v>
      </c>
    </row>
    <row r="747" spans="1:20" x14ac:dyDescent="0.2">
      <c r="A747">
        <v>8191</v>
      </c>
      <c r="B747">
        <v>142</v>
      </c>
      <c r="C747" t="str">
        <f t="shared" si="11"/>
        <v>ec000142@adm.cfwb.be</v>
      </c>
      <c r="D747">
        <v>1</v>
      </c>
      <c r="E747">
        <v>152</v>
      </c>
      <c r="F747" t="s">
        <v>104</v>
      </c>
      <c r="G747" t="s">
        <v>105</v>
      </c>
      <c r="H747">
        <v>1000</v>
      </c>
      <c r="I747" t="s">
        <v>80</v>
      </c>
      <c r="J747" t="s">
        <v>62</v>
      </c>
      <c r="K747">
        <v>8191</v>
      </c>
      <c r="L747" t="s">
        <v>105</v>
      </c>
      <c r="M747">
        <v>1000</v>
      </c>
      <c r="N747" t="s">
        <v>80</v>
      </c>
      <c r="Q747" t="s">
        <v>56</v>
      </c>
      <c r="R747">
        <v>9</v>
      </c>
      <c r="T747">
        <v>9</v>
      </c>
    </row>
    <row r="748" spans="1:20" x14ac:dyDescent="0.2">
      <c r="A748">
        <v>8192</v>
      </c>
      <c r="B748">
        <v>145</v>
      </c>
      <c r="C748" t="str">
        <f t="shared" si="11"/>
        <v>ec000145@adm.cfwb.be</v>
      </c>
      <c r="D748">
        <v>1</v>
      </c>
      <c r="E748">
        <v>152</v>
      </c>
      <c r="F748" t="s">
        <v>111</v>
      </c>
      <c r="G748" t="s">
        <v>112</v>
      </c>
      <c r="H748">
        <v>1000</v>
      </c>
      <c r="I748" t="s">
        <v>80</v>
      </c>
      <c r="J748" t="s">
        <v>62</v>
      </c>
      <c r="K748">
        <v>8192</v>
      </c>
      <c r="L748" t="s">
        <v>112</v>
      </c>
      <c r="M748">
        <v>1000</v>
      </c>
      <c r="N748" t="s">
        <v>80</v>
      </c>
      <c r="Q748" t="s">
        <v>56</v>
      </c>
      <c r="R748">
        <v>0</v>
      </c>
      <c r="T748">
        <v>0</v>
      </c>
    </row>
    <row r="749" spans="1:20" x14ac:dyDescent="0.2">
      <c r="A749">
        <v>8194</v>
      </c>
      <c r="B749">
        <v>1508</v>
      </c>
      <c r="C749" t="str">
        <f t="shared" si="11"/>
        <v>ec001508@adm.cfwb.be</v>
      </c>
      <c r="D749">
        <v>9</v>
      </c>
      <c r="E749">
        <v>1414</v>
      </c>
      <c r="F749" t="s">
        <v>543</v>
      </c>
      <c r="G749" t="s">
        <v>544</v>
      </c>
      <c r="H749">
        <v>7130</v>
      </c>
      <c r="I749" t="s">
        <v>542</v>
      </c>
      <c r="J749" t="s">
        <v>62</v>
      </c>
      <c r="K749">
        <v>8194</v>
      </c>
      <c r="L749" t="s">
        <v>545</v>
      </c>
      <c r="M749">
        <v>7141</v>
      </c>
      <c r="N749" t="s">
        <v>546</v>
      </c>
      <c r="Q749" t="s">
        <v>56</v>
      </c>
      <c r="R749">
        <v>26</v>
      </c>
      <c r="T749">
        <v>26</v>
      </c>
    </row>
    <row r="750" spans="1:20" x14ac:dyDescent="0.2">
      <c r="A750">
        <v>8195</v>
      </c>
      <c r="B750">
        <v>29</v>
      </c>
      <c r="C750" t="str">
        <f t="shared" si="11"/>
        <v>ec000029@adm.cfwb.be</v>
      </c>
      <c r="D750">
        <v>1</v>
      </c>
      <c r="E750">
        <v>40</v>
      </c>
      <c r="F750" t="s">
        <v>52</v>
      </c>
      <c r="G750" t="s">
        <v>53</v>
      </c>
      <c r="H750">
        <v>1070</v>
      </c>
      <c r="I750" t="s">
        <v>54</v>
      </c>
      <c r="J750" t="s">
        <v>55</v>
      </c>
      <c r="K750">
        <v>8195</v>
      </c>
      <c r="L750" t="s">
        <v>53</v>
      </c>
      <c r="M750">
        <v>1070</v>
      </c>
      <c r="N750" t="s">
        <v>54</v>
      </c>
      <c r="Q750" t="s">
        <v>56</v>
      </c>
      <c r="R750">
        <v>0</v>
      </c>
      <c r="T750">
        <v>0</v>
      </c>
    </row>
    <row r="751" spans="1:20" x14ac:dyDescent="0.2">
      <c r="A751">
        <v>8196</v>
      </c>
      <c r="B751">
        <v>30</v>
      </c>
      <c r="C751" t="str">
        <f t="shared" si="11"/>
        <v>ec000030@adm.cfwb.be</v>
      </c>
      <c r="D751">
        <v>1</v>
      </c>
      <c r="E751">
        <v>40</v>
      </c>
      <c r="F751" t="s">
        <v>57</v>
      </c>
      <c r="G751" t="s">
        <v>58</v>
      </c>
      <c r="H751">
        <v>1070</v>
      </c>
      <c r="I751" t="s">
        <v>54</v>
      </c>
      <c r="J751" t="s">
        <v>55</v>
      </c>
      <c r="K751">
        <v>8196</v>
      </c>
      <c r="L751" t="s">
        <v>59</v>
      </c>
      <c r="M751">
        <v>1070</v>
      </c>
      <c r="N751" t="s">
        <v>54</v>
      </c>
      <c r="Q751" t="s">
        <v>56</v>
      </c>
      <c r="R751">
        <v>0</v>
      </c>
      <c r="T751">
        <v>0</v>
      </c>
    </row>
    <row r="752" spans="1:20" x14ac:dyDescent="0.2">
      <c r="A752">
        <v>8198</v>
      </c>
      <c r="B752">
        <v>1004</v>
      </c>
      <c r="C752" t="str">
        <f t="shared" si="11"/>
        <v>ec001004@adm.cfwb.be</v>
      </c>
      <c r="D752">
        <v>10</v>
      </c>
      <c r="E752" t="s">
        <v>51</v>
      </c>
      <c r="F752" t="s">
        <v>191</v>
      </c>
      <c r="G752" t="s">
        <v>389</v>
      </c>
      <c r="H752">
        <v>6200</v>
      </c>
      <c r="I752" t="s">
        <v>390</v>
      </c>
      <c r="J752" t="s">
        <v>55</v>
      </c>
      <c r="K752">
        <v>8198</v>
      </c>
      <c r="L752" t="s">
        <v>391</v>
      </c>
      <c r="M752">
        <v>6200</v>
      </c>
      <c r="N752" t="s">
        <v>390</v>
      </c>
      <c r="O752">
        <v>1</v>
      </c>
      <c r="P752">
        <v>33</v>
      </c>
      <c r="Q752">
        <v>0</v>
      </c>
      <c r="R752">
        <v>177</v>
      </c>
      <c r="T752">
        <v>177</v>
      </c>
    </row>
    <row r="753" spans="1:20" x14ac:dyDescent="0.2">
      <c r="A753">
        <v>8199</v>
      </c>
      <c r="B753">
        <v>37</v>
      </c>
      <c r="C753" t="str">
        <f t="shared" si="11"/>
        <v>ec000037@adm.cfwb.be</v>
      </c>
      <c r="D753">
        <v>1</v>
      </c>
      <c r="E753">
        <v>40</v>
      </c>
      <c r="F753" t="s">
        <v>65</v>
      </c>
      <c r="G753" t="s">
        <v>66</v>
      </c>
      <c r="H753">
        <v>1070</v>
      </c>
      <c r="I753" t="s">
        <v>54</v>
      </c>
      <c r="J753" t="s">
        <v>55</v>
      </c>
      <c r="K753">
        <v>8199</v>
      </c>
      <c r="L753" t="s">
        <v>66</v>
      </c>
      <c r="M753">
        <v>1070</v>
      </c>
      <c r="N753" t="s">
        <v>54</v>
      </c>
      <c r="Q753" t="s">
        <v>56</v>
      </c>
      <c r="R753">
        <v>0</v>
      </c>
      <c r="T753">
        <v>0</v>
      </c>
    </row>
    <row r="754" spans="1:20" x14ac:dyDescent="0.2">
      <c r="A754">
        <v>8200</v>
      </c>
      <c r="B754">
        <v>141</v>
      </c>
      <c r="C754" t="str">
        <f t="shared" si="11"/>
        <v>ec000141@adm.cfwb.be</v>
      </c>
      <c r="D754">
        <v>1</v>
      </c>
      <c r="E754">
        <v>40</v>
      </c>
      <c r="F754" t="s">
        <v>102</v>
      </c>
      <c r="G754" t="s">
        <v>103</v>
      </c>
      <c r="H754">
        <v>1000</v>
      </c>
      <c r="I754" t="s">
        <v>80</v>
      </c>
      <c r="J754" t="s">
        <v>55</v>
      </c>
      <c r="K754">
        <v>8200</v>
      </c>
      <c r="L754" t="s">
        <v>103</v>
      </c>
      <c r="M754">
        <v>1000</v>
      </c>
      <c r="N754" t="s">
        <v>80</v>
      </c>
      <c r="Q754" t="s">
        <v>56</v>
      </c>
      <c r="R754">
        <v>0</v>
      </c>
      <c r="T754">
        <v>0</v>
      </c>
    </row>
    <row r="755" spans="1:20" x14ac:dyDescent="0.2">
      <c r="A755">
        <v>8202</v>
      </c>
      <c r="B755">
        <v>1494</v>
      </c>
      <c r="C755" t="str">
        <f t="shared" si="11"/>
        <v>ec001494@adm.cfwb.be</v>
      </c>
      <c r="D755">
        <v>10</v>
      </c>
      <c r="E755">
        <v>936</v>
      </c>
      <c r="F755" t="s">
        <v>538</v>
      </c>
      <c r="G755" t="s">
        <v>509</v>
      </c>
      <c r="H755">
        <v>6500</v>
      </c>
      <c r="I755" t="s">
        <v>539</v>
      </c>
      <c r="J755" t="s">
        <v>55</v>
      </c>
      <c r="K755">
        <v>8202</v>
      </c>
      <c r="L755" t="s">
        <v>509</v>
      </c>
      <c r="M755">
        <v>6500</v>
      </c>
      <c r="N755" t="s">
        <v>539</v>
      </c>
      <c r="Q755" t="s">
        <v>56</v>
      </c>
      <c r="R755">
        <v>0</v>
      </c>
      <c r="T755">
        <v>0</v>
      </c>
    </row>
    <row r="756" spans="1:20" x14ac:dyDescent="0.2">
      <c r="A756">
        <v>8203</v>
      </c>
      <c r="B756">
        <v>95331</v>
      </c>
      <c r="C756" t="str">
        <f t="shared" si="11"/>
        <v>ec095331@adm.cfwb.be</v>
      </c>
      <c r="D756">
        <v>10</v>
      </c>
      <c r="E756">
        <v>95333</v>
      </c>
      <c r="F756" t="s">
        <v>1050</v>
      </c>
      <c r="G756" t="s">
        <v>1051</v>
      </c>
      <c r="H756">
        <v>6000</v>
      </c>
      <c r="I756" t="s">
        <v>337</v>
      </c>
      <c r="J756" t="s">
        <v>55</v>
      </c>
      <c r="K756">
        <v>8203</v>
      </c>
      <c r="L756" t="s">
        <v>1052</v>
      </c>
      <c r="M756">
        <v>6000</v>
      </c>
      <c r="N756" t="s">
        <v>337</v>
      </c>
      <c r="Q756" t="s">
        <v>56</v>
      </c>
      <c r="R756">
        <v>5</v>
      </c>
      <c r="T756">
        <v>5</v>
      </c>
    </row>
    <row r="757" spans="1:20" x14ac:dyDescent="0.2">
      <c r="A757">
        <v>8204</v>
      </c>
      <c r="B757">
        <v>5862</v>
      </c>
      <c r="C757" t="str">
        <f t="shared" si="11"/>
        <v>ec005862@adm.cfwb.be</v>
      </c>
      <c r="D757">
        <v>10</v>
      </c>
      <c r="E757" t="s">
        <v>51</v>
      </c>
      <c r="F757" t="s">
        <v>1034</v>
      </c>
      <c r="G757" t="s">
        <v>1035</v>
      </c>
      <c r="H757">
        <v>6031</v>
      </c>
      <c r="I757" t="s">
        <v>1036</v>
      </c>
      <c r="J757" t="s">
        <v>55</v>
      </c>
      <c r="K757">
        <v>8204</v>
      </c>
      <c r="L757" t="s">
        <v>1035</v>
      </c>
      <c r="M757">
        <v>6031</v>
      </c>
      <c r="N757" t="s">
        <v>1036</v>
      </c>
      <c r="O757">
        <v>8</v>
      </c>
      <c r="P757">
        <v>2</v>
      </c>
      <c r="Q757">
        <v>0</v>
      </c>
      <c r="R757">
        <v>64</v>
      </c>
      <c r="T757">
        <v>64</v>
      </c>
    </row>
    <row r="758" spans="1:20" x14ac:dyDescent="0.2">
      <c r="A758">
        <v>8205</v>
      </c>
      <c r="B758">
        <v>5983</v>
      </c>
      <c r="C758" t="str">
        <f t="shared" si="11"/>
        <v>ec005983@adm.cfwb.be</v>
      </c>
      <c r="D758">
        <v>1</v>
      </c>
      <c r="E758" t="s">
        <v>51</v>
      </c>
      <c r="F758" t="s">
        <v>1037</v>
      </c>
      <c r="G758" t="s">
        <v>1038</v>
      </c>
      <c r="H758">
        <v>1070</v>
      </c>
      <c r="I758" t="s">
        <v>54</v>
      </c>
      <c r="J758" t="s">
        <v>55</v>
      </c>
      <c r="K758">
        <v>8205</v>
      </c>
      <c r="L758" t="s">
        <v>1038</v>
      </c>
      <c r="M758">
        <v>1070</v>
      </c>
      <c r="N758" t="s">
        <v>54</v>
      </c>
      <c r="O758">
        <v>8</v>
      </c>
      <c r="P758">
        <v>1</v>
      </c>
      <c r="Q758">
        <v>0</v>
      </c>
      <c r="R758">
        <v>86</v>
      </c>
      <c r="T758">
        <v>86</v>
      </c>
    </row>
    <row r="759" spans="1:20" x14ac:dyDescent="0.2">
      <c r="A759">
        <v>8221</v>
      </c>
      <c r="B759">
        <v>642</v>
      </c>
      <c r="C759" t="str">
        <f t="shared" si="11"/>
        <v>ec000642@adm.cfwb.be</v>
      </c>
      <c r="D759">
        <v>2</v>
      </c>
      <c r="E759">
        <v>712</v>
      </c>
      <c r="F759" t="s">
        <v>278</v>
      </c>
      <c r="G759" t="s">
        <v>279</v>
      </c>
      <c r="H759">
        <v>1400</v>
      </c>
      <c r="I759" t="s">
        <v>280</v>
      </c>
      <c r="J759" t="s">
        <v>55</v>
      </c>
      <c r="K759">
        <v>8221</v>
      </c>
      <c r="L759" t="s">
        <v>279</v>
      </c>
      <c r="M759">
        <v>1400</v>
      </c>
      <c r="N759" t="s">
        <v>280</v>
      </c>
      <c r="Q759" t="s">
        <v>56</v>
      </c>
      <c r="R759">
        <v>10</v>
      </c>
      <c r="T759">
        <v>10</v>
      </c>
    </row>
    <row r="760" spans="1:20" x14ac:dyDescent="0.2">
      <c r="A760">
        <v>8233</v>
      </c>
      <c r="B760">
        <v>2017</v>
      </c>
      <c r="C760" t="str">
        <f t="shared" si="11"/>
        <v>ec002017@adm.cfwb.be</v>
      </c>
      <c r="D760">
        <v>4</v>
      </c>
      <c r="E760">
        <v>2017</v>
      </c>
      <c r="F760" t="s">
        <v>693</v>
      </c>
      <c r="G760" t="s">
        <v>694</v>
      </c>
      <c r="H760">
        <v>4000</v>
      </c>
      <c r="I760" t="s">
        <v>663</v>
      </c>
      <c r="J760" t="s">
        <v>62</v>
      </c>
      <c r="K760">
        <v>8233</v>
      </c>
      <c r="L760" t="s">
        <v>697</v>
      </c>
      <c r="M760">
        <v>4000</v>
      </c>
      <c r="N760" t="s">
        <v>663</v>
      </c>
      <c r="Q760" t="s">
        <v>56</v>
      </c>
      <c r="R760">
        <v>42</v>
      </c>
      <c r="T760">
        <v>42</v>
      </c>
    </row>
    <row r="761" spans="1:20" x14ac:dyDescent="0.2">
      <c r="A761">
        <v>8259</v>
      </c>
      <c r="B761">
        <v>2215</v>
      </c>
      <c r="C761" t="str">
        <f t="shared" si="11"/>
        <v>ec002215@adm.cfwb.be</v>
      </c>
      <c r="D761">
        <v>4</v>
      </c>
      <c r="E761">
        <v>2128</v>
      </c>
      <c r="F761" t="s">
        <v>742</v>
      </c>
      <c r="G761" t="s">
        <v>743</v>
      </c>
      <c r="H761">
        <v>4400</v>
      </c>
      <c r="I761" t="s">
        <v>744</v>
      </c>
      <c r="J761" t="s">
        <v>62</v>
      </c>
      <c r="K761">
        <v>8259</v>
      </c>
      <c r="L761" t="s">
        <v>743</v>
      </c>
      <c r="M761">
        <v>4400</v>
      </c>
      <c r="N761" t="s">
        <v>744</v>
      </c>
      <c r="Q761" t="s">
        <v>56</v>
      </c>
      <c r="R761">
        <v>6</v>
      </c>
      <c r="T761">
        <v>6</v>
      </c>
    </row>
    <row r="762" spans="1:20" x14ac:dyDescent="0.2">
      <c r="A762">
        <v>8261</v>
      </c>
      <c r="B762">
        <v>1827</v>
      </c>
      <c r="C762" t="str">
        <f t="shared" si="11"/>
        <v>ec001827@adm.cfwb.be</v>
      </c>
      <c r="D762">
        <v>4</v>
      </c>
      <c r="E762">
        <v>2022</v>
      </c>
      <c r="F762" t="s">
        <v>298</v>
      </c>
      <c r="G762" t="s">
        <v>621</v>
      </c>
      <c r="H762">
        <v>4430</v>
      </c>
      <c r="I762" t="s">
        <v>622</v>
      </c>
      <c r="J762" t="s">
        <v>55</v>
      </c>
      <c r="K762">
        <v>8261</v>
      </c>
      <c r="L762" t="s">
        <v>621</v>
      </c>
      <c r="M762">
        <v>4430</v>
      </c>
      <c r="N762" t="s">
        <v>622</v>
      </c>
      <c r="Q762" t="s">
        <v>56</v>
      </c>
      <c r="R762">
        <v>14</v>
      </c>
      <c r="T762">
        <v>14</v>
      </c>
    </row>
    <row r="763" spans="1:20" x14ac:dyDescent="0.2">
      <c r="A763">
        <v>8308</v>
      </c>
      <c r="B763">
        <v>2339</v>
      </c>
      <c r="C763" t="str">
        <f t="shared" si="11"/>
        <v>ec002339@adm.cfwb.be</v>
      </c>
      <c r="D763">
        <v>5</v>
      </c>
      <c r="E763">
        <v>2339</v>
      </c>
      <c r="F763" t="s">
        <v>774</v>
      </c>
      <c r="G763" t="s">
        <v>775</v>
      </c>
      <c r="H763">
        <v>4800</v>
      </c>
      <c r="I763" t="s">
        <v>773</v>
      </c>
      <c r="J763" t="s">
        <v>62</v>
      </c>
      <c r="K763">
        <v>8308</v>
      </c>
      <c r="L763" t="s">
        <v>776</v>
      </c>
      <c r="M763">
        <v>4800</v>
      </c>
      <c r="N763" t="s">
        <v>773</v>
      </c>
      <c r="Q763" t="s">
        <v>56</v>
      </c>
      <c r="R763">
        <v>13</v>
      </c>
      <c r="T763">
        <v>13</v>
      </c>
    </row>
    <row r="764" spans="1:20" x14ac:dyDescent="0.2">
      <c r="A764">
        <v>8309</v>
      </c>
      <c r="B764">
        <v>2355</v>
      </c>
      <c r="C764" t="str">
        <f t="shared" si="11"/>
        <v>ec002355@adm.cfwb.be</v>
      </c>
      <c r="D764">
        <v>5</v>
      </c>
      <c r="E764">
        <v>2339</v>
      </c>
      <c r="F764" t="s">
        <v>782</v>
      </c>
      <c r="G764" t="s">
        <v>783</v>
      </c>
      <c r="H764">
        <v>4800</v>
      </c>
      <c r="I764" t="s">
        <v>773</v>
      </c>
      <c r="J764" t="s">
        <v>62</v>
      </c>
      <c r="K764">
        <v>8309</v>
      </c>
      <c r="L764" t="s">
        <v>783</v>
      </c>
      <c r="M764">
        <v>4800</v>
      </c>
      <c r="N764" t="s">
        <v>773</v>
      </c>
      <c r="Q764" t="s">
        <v>56</v>
      </c>
      <c r="R764">
        <v>5</v>
      </c>
      <c r="T764">
        <v>5</v>
      </c>
    </row>
    <row r="765" spans="1:20" x14ac:dyDescent="0.2">
      <c r="A765">
        <v>8332</v>
      </c>
      <c r="B765">
        <v>3057</v>
      </c>
      <c r="C765" t="str">
        <f t="shared" si="11"/>
        <v>ec003057@adm.cfwb.be</v>
      </c>
      <c r="D765">
        <v>6</v>
      </c>
      <c r="E765" t="s">
        <v>51</v>
      </c>
      <c r="F765" t="s">
        <v>973</v>
      </c>
      <c r="G765" t="s">
        <v>974</v>
      </c>
      <c r="H765">
        <v>5060</v>
      </c>
      <c r="I765" t="s">
        <v>975</v>
      </c>
      <c r="J765" t="s">
        <v>55</v>
      </c>
      <c r="K765">
        <v>8332</v>
      </c>
      <c r="L765" t="s">
        <v>978</v>
      </c>
      <c r="M765">
        <v>5070</v>
      </c>
      <c r="N765" t="s">
        <v>979</v>
      </c>
      <c r="O765">
        <v>3</v>
      </c>
      <c r="P765">
        <v>15</v>
      </c>
      <c r="Q765">
        <v>0</v>
      </c>
      <c r="R765">
        <v>150</v>
      </c>
      <c r="T765">
        <v>150</v>
      </c>
    </row>
    <row r="766" spans="1:20" x14ac:dyDescent="0.2">
      <c r="A766">
        <v>8355</v>
      </c>
      <c r="B766">
        <v>2805</v>
      </c>
      <c r="C766" t="str">
        <f t="shared" si="11"/>
        <v>ec002805@adm.cfwb.be</v>
      </c>
      <c r="D766">
        <v>6</v>
      </c>
      <c r="E766">
        <v>2826</v>
      </c>
      <c r="F766" t="s">
        <v>1358</v>
      </c>
      <c r="G766" t="s">
        <v>1359</v>
      </c>
      <c r="H766">
        <v>5590</v>
      </c>
      <c r="I766" t="s">
        <v>884</v>
      </c>
      <c r="J766" t="s">
        <v>1098</v>
      </c>
      <c r="K766">
        <v>8355</v>
      </c>
      <c r="L766" t="s">
        <v>1359</v>
      </c>
      <c r="M766">
        <v>5590</v>
      </c>
      <c r="N766" t="s">
        <v>884</v>
      </c>
      <c r="Q766" t="s">
        <v>56</v>
      </c>
      <c r="R766">
        <v>7</v>
      </c>
      <c r="T766">
        <v>7</v>
      </c>
    </row>
    <row r="767" spans="1:20" x14ac:dyDescent="0.2">
      <c r="A767">
        <v>8356</v>
      </c>
      <c r="B767">
        <v>3132</v>
      </c>
      <c r="C767" t="str">
        <f t="shared" si="11"/>
        <v>ec003132@adm.cfwb.be</v>
      </c>
      <c r="D767">
        <v>10</v>
      </c>
      <c r="E767">
        <v>3104</v>
      </c>
      <c r="F767" t="s">
        <v>57</v>
      </c>
      <c r="G767" t="s">
        <v>997</v>
      </c>
      <c r="H767">
        <v>5600</v>
      </c>
      <c r="I767" t="s">
        <v>998</v>
      </c>
      <c r="J767" t="s">
        <v>55</v>
      </c>
      <c r="K767">
        <v>8356</v>
      </c>
      <c r="L767" t="s">
        <v>997</v>
      </c>
      <c r="M767">
        <v>5600</v>
      </c>
      <c r="N767" t="s">
        <v>998</v>
      </c>
      <c r="Q767" t="s">
        <v>56</v>
      </c>
      <c r="R767">
        <v>8</v>
      </c>
      <c r="T767">
        <v>8</v>
      </c>
    </row>
    <row r="768" spans="1:20" x14ac:dyDescent="0.2">
      <c r="A768">
        <v>8365</v>
      </c>
      <c r="B768">
        <v>983</v>
      </c>
      <c r="C768" t="str">
        <f t="shared" si="11"/>
        <v>ec000983@adm.cfwb.be</v>
      </c>
      <c r="D768">
        <v>10</v>
      </c>
      <c r="E768">
        <v>983</v>
      </c>
      <c r="F768" t="s">
        <v>378</v>
      </c>
      <c r="G768" t="s">
        <v>379</v>
      </c>
      <c r="H768">
        <v>6000</v>
      </c>
      <c r="I768" t="s">
        <v>337</v>
      </c>
      <c r="J768" t="s">
        <v>62</v>
      </c>
      <c r="K768">
        <v>8365</v>
      </c>
      <c r="L768" t="s">
        <v>381</v>
      </c>
      <c r="M768">
        <v>6041</v>
      </c>
      <c r="N768" t="s">
        <v>314</v>
      </c>
      <c r="Q768" t="s">
        <v>56</v>
      </c>
      <c r="R768">
        <v>7</v>
      </c>
      <c r="T768">
        <v>7</v>
      </c>
    </row>
    <row r="769" spans="1:20" x14ac:dyDescent="0.2">
      <c r="A769">
        <v>8372</v>
      </c>
      <c r="B769">
        <v>1045</v>
      </c>
      <c r="C769" t="str">
        <f t="shared" si="11"/>
        <v>ec001045@adm.cfwb.be</v>
      </c>
      <c r="D769">
        <v>10</v>
      </c>
      <c r="E769" t="s">
        <v>51</v>
      </c>
      <c r="F769" t="s">
        <v>1179</v>
      </c>
      <c r="G769" t="s">
        <v>1180</v>
      </c>
      <c r="H769">
        <v>6220</v>
      </c>
      <c r="I769" t="s">
        <v>395</v>
      </c>
      <c r="J769" t="s">
        <v>1098</v>
      </c>
      <c r="K769">
        <v>8372</v>
      </c>
      <c r="L769" t="s">
        <v>1182</v>
      </c>
      <c r="M769">
        <v>6220</v>
      </c>
      <c r="N769" t="s">
        <v>395</v>
      </c>
      <c r="O769">
        <v>5</v>
      </c>
      <c r="P769">
        <v>3</v>
      </c>
      <c r="Q769">
        <v>0</v>
      </c>
      <c r="R769">
        <v>56</v>
      </c>
      <c r="T769">
        <v>56</v>
      </c>
    </row>
    <row r="770" spans="1:20" x14ac:dyDescent="0.2">
      <c r="A770">
        <v>8383</v>
      </c>
      <c r="B770">
        <v>1538</v>
      </c>
      <c r="C770" t="str">
        <f t="shared" si="11"/>
        <v>ec001538@adm.cfwb.be</v>
      </c>
      <c r="D770">
        <v>10</v>
      </c>
      <c r="E770">
        <v>1595</v>
      </c>
      <c r="F770" t="s">
        <v>1224</v>
      </c>
      <c r="G770" t="s">
        <v>1225</v>
      </c>
      <c r="H770">
        <v>6560</v>
      </c>
      <c r="I770" t="s">
        <v>554</v>
      </c>
      <c r="J770" t="s">
        <v>1098</v>
      </c>
      <c r="K770">
        <v>8383</v>
      </c>
      <c r="L770" t="s">
        <v>1225</v>
      </c>
      <c r="M770">
        <v>6560</v>
      </c>
      <c r="N770" t="s">
        <v>554</v>
      </c>
      <c r="Q770" t="s">
        <v>56</v>
      </c>
      <c r="R770">
        <v>37</v>
      </c>
      <c r="T770">
        <v>37</v>
      </c>
    </row>
    <row r="771" spans="1:20" x14ac:dyDescent="0.2">
      <c r="A771">
        <v>8426</v>
      </c>
      <c r="B771">
        <v>1207</v>
      </c>
      <c r="C771" t="str">
        <f t="shared" ref="C771:C834" si="12">CONCATENATE("ec",IF(LEN(B771)=2,"0000",IF(LEN(B771)=3,"000",IF(LEN(B771)=4,"00","0"))),B771,"@adm.cfwb.be")</f>
        <v>ec001207@adm.cfwb.be</v>
      </c>
      <c r="D771">
        <v>9</v>
      </c>
      <c r="E771">
        <v>1204</v>
      </c>
      <c r="F771" t="s">
        <v>445</v>
      </c>
      <c r="G771" t="s">
        <v>435</v>
      </c>
      <c r="H771">
        <v>7000</v>
      </c>
      <c r="I771" t="s">
        <v>428</v>
      </c>
      <c r="J771" t="s">
        <v>55</v>
      </c>
      <c r="K771">
        <v>8426</v>
      </c>
      <c r="L771" t="s">
        <v>435</v>
      </c>
      <c r="M771">
        <v>7000</v>
      </c>
      <c r="N771" t="s">
        <v>428</v>
      </c>
      <c r="Q771" t="s">
        <v>56</v>
      </c>
      <c r="R771">
        <v>0</v>
      </c>
      <c r="T771">
        <v>0</v>
      </c>
    </row>
    <row r="772" spans="1:20" x14ac:dyDescent="0.2">
      <c r="A772">
        <v>8455</v>
      </c>
      <c r="B772">
        <v>95344</v>
      </c>
      <c r="C772" t="str">
        <f t="shared" si="12"/>
        <v>ec095344@adm.cfwb.be</v>
      </c>
      <c r="D772">
        <v>8</v>
      </c>
      <c r="E772" t="s">
        <v>51</v>
      </c>
      <c r="F772" t="s">
        <v>1061</v>
      </c>
      <c r="G772" t="s">
        <v>1062</v>
      </c>
      <c r="H772">
        <v>7780</v>
      </c>
      <c r="I772" t="s">
        <v>473</v>
      </c>
      <c r="J772" t="s">
        <v>55</v>
      </c>
      <c r="K772">
        <v>8455</v>
      </c>
      <c r="L772" t="s">
        <v>1064</v>
      </c>
      <c r="M772">
        <v>7780</v>
      </c>
      <c r="N772" t="s">
        <v>473</v>
      </c>
      <c r="O772">
        <v>9</v>
      </c>
      <c r="P772">
        <v>0</v>
      </c>
      <c r="Q772">
        <v>0</v>
      </c>
      <c r="R772">
        <v>6</v>
      </c>
      <c r="T772">
        <v>6</v>
      </c>
    </row>
    <row r="773" spans="1:20" x14ac:dyDescent="0.2">
      <c r="A773">
        <v>8697</v>
      </c>
      <c r="B773">
        <v>3075</v>
      </c>
      <c r="C773" t="str">
        <f t="shared" si="12"/>
        <v>ec003075@adm.cfwb.be</v>
      </c>
      <c r="D773">
        <v>6</v>
      </c>
      <c r="E773">
        <v>3005</v>
      </c>
      <c r="F773" t="s">
        <v>1229</v>
      </c>
      <c r="G773" t="s">
        <v>1383</v>
      </c>
      <c r="H773">
        <v>5030</v>
      </c>
      <c r="I773" t="s">
        <v>983</v>
      </c>
      <c r="J773" t="s">
        <v>1098</v>
      </c>
      <c r="K773">
        <v>8697</v>
      </c>
      <c r="L773" t="s">
        <v>1383</v>
      </c>
      <c r="M773">
        <v>5030</v>
      </c>
      <c r="N773" t="s">
        <v>983</v>
      </c>
      <c r="Q773" t="s">
        <v>56</v>
      </c>
      <c r="R773">
        <v>35</v>
      </c>
      <c r="T773">
        <v>35</v>
      </c>
    </row>
    <row r="774" spans="1:20" x14ac:dyDescent="0.2">
      <c r="A774">
        <v>8846</v>
      </c>
      <c r="B774">
        <v>1269</v>
      </c>
      <c r="C774" t="str">
        <f t="shared" si="12"/>
        <v>ec001269@adm.cfwb.be</v>
      </c>
      <c r="D774">
        <v>9</v>
      </c>
      <c r="E774">
        <v>1204</v>
      </c>
      <c r="F774" t="s">
        <v>387</v>
      </c>
      <c r="G774" t="s">
        <v>470</v>
      </c>
      <c r="H774">
        <v>7330</v>
      </c>
      <c r="I774" t="s">
        <v>467</v>
      </c>
      <c r="J774" t="s">
        <v>55</v>
      </c>
      <c r="K774">
        <v>8846</v>
      </c>
      <c r="L774" t="s">
        <v>470</v>
      </c>
      <c r="M774">
        <v>7330</v>
      </c>
      <c r="N774" t="s">
        <v>467</v>
      </c>
      <c r="Q774" t="s">
        <v>56</v>
      </c>
      <c r="R774">
        <v>16</v>
      </c>
      <c r="T774">
        <v>16</v>
      </c>
    </row>
    <row r="775" spans="1:20" x14ac:dyDescent="0.2">
      <c r="A775">
        <v>8853</v>
      </c>
      <c r="B775">
        <v>679</v>
      </c>
      <c r="C775" t="str">
        <f t="shared" si="12"/>
        <v>ec000679@adm.cfwb.be</v>
      </c>
      <c r="D775">
        <v>2</v>
      </c>
      <c r="E775">
        <v>679</v>
      </c>
      <c r="F775" t="s">
        <v>293</v>
      </c>
      <c r="G775" t="s">
        <v>294</v>
      </c>
      <c r="H775">
        <v>1480</v>
      </c>
      <c r="I775" t="s">
        <v>295</v>
      </c>
      <c r="J775" t="s">
        <v>62</v>
      </c>
      <c r="K775">
        <v>8853</v>
      </c>
      <c r="L775" t="s">
        <v>296</v>
      </c>
      <c r="M775">
        <v>1480</v>
      </c>
      <c r="N775" t="s">
        <v>297</v>
      </c>
      <c r="Q775" t="s">
        <v>56</v>
      </c>
      <c r="R775">
        <v>65</v>
      </c>
      <c r="T775">
        <v>65</v>
      </c>
    </row>
    <row r="776" spans="1:20" x14ac:dyDescent="0.2">
      <c r="A776">
        <v>8856</v>
      </c>
      <c r="B776">
        <v>1116</v>
      </c>
      <c r="C776" t="str">
        <f t="shared" si="12"/>
        <v>ec001116@adm.cfwb.be</v>
      </c>
      <c r="D776">
        <v>9</v>
      </c>
      <c r="E776">
        <v>1204</v>
      </c>
      <c r="F776" t="s">
        <v>412</v>
      </c>
      <c r="G776" t="s">
        <v>413</v>
      </c>
      <c r="H776">
        <v>7300</v>
      </c>
      <c r="I776" t="s">
        <v>414</v>
      </c>
      <c r="J776" t="s">
        <v>55</v>
      </c>
      <c r="K776">
        <v>8856</v>
      </c>
      <c r="L776" t="s">
        <v>413</v>
      </c>
      <c r="M776">
        <v>7300</v>
      </c>
      <c r="N776" t="s">
        <v>414</v>
      </c>
      <c r="Q776" t="s">
        <v>56</v>
      </c>
      <c r="R776">
        <v>69</v>
      </c>
      <c r="T776">
        <v>69</v>
      </c>
    </row>
    <row r="777" spans="1:20" x14ac:dyDescent="0.2">
      <c r="A777">
        <v>8944</v>
      </c>
      <c r="B777">
        <v>1606</v>
      </c>
      <c r="C777" t="str">
        <f t="shared" si="12"/>
        <v>ec001606@adm.cfwb.be</v>
      </c>
      <c r="D777">
        <v>10</v>
      </c>
      <c r="E777">
        <v>1595</v>
      </c>
      <c r="F777" t="s">
        <v>1234</v>
      </c>
      <c r="G777" t="s">
        <v>1235</v>
      </c>
      <c r="H777">
        <v>6470</v>
      </c>
      <c r="I777" t="s">
        <v>1236</v>
      </c>
      <c r="J777" t="s">
        <v>1098</v>
      </c>
      <c r="K777">
        <v>8944</v>
      </c>
      <c r="L777" t="s">
        <v>1235</v>
      </c>
      <c r="M777">
        <v>6470</v>
      </c>
      <c r="N777" t="s">
        <v>1236</v>
      </c>
      <c r="Q777" t="s">
        <v>56</v>
      </c>
      <c r="R777">
        <v>40</v>
      </c>
      <c r="T777">
        <v>40</v>
      </c>
    </row>
    <row r="778" spans="1:20" x14ac:dyDescent="0.2">
      <c r="A778">
        <v>8992</v>
      </c>
      <c r="B778">
        <v>1229</v>
      </c>
      <c r="C778" t="str">
        <f t="shared" si="12"/>
        <v>ec001229@adm.cfwb.be</v>
      </c>
      <c r="D778">
        <v>9</v>
      </c>
      <c r="E778">
        <v>1206</v>
      </c>
      <c r="F778" t="s">
        <v>448</v>
      </c>
      <c r="G778" t="s">
        <v>449</v>
      </c>
      <c r="H778">
        <v>7000</v>
      </c>
      <c r="I778" t="s">
        <v>428</v>
      </c>
      <c r="J778" t="s">
        <v>62</v>
      </c>
      <c r="K778">
        <v>8992</v>
      </c>
      <c r="L778" t="s">
        <v>449</v>
      </c>
      <c r="M778">
        <v>7000</v>
      </c>
      <c r="N778" t="s">
        <v>428</v>
      </c>
      <c r="Q778" t="s">
        <v>56</v>
      </c>
      <c r="R778">
        <v>0</v>
      </c>
      <c r="T778">
        <v>0</v>
      </c>
    </row>
    <row r="779" spans="1:20" x14ac:dyDescent="0.2">
      <c r="A779">
        <v>8993</v>
      </c>
      <c r="B779">
        <v>185</v>
      </c>
      <c r="C779" t="str">
        <f t="shared" si="12"/>
        <v>ec000185@adm.cfwb.be</v>
      </c>
      <c r="D779">
        <v>1</v>
      </c>
      <c r="E779">
        <v>40</v>
      </c>
      <c r="F779" t="s">
        <v>118</v>
      </c>
      <c r="G779" t="s">
        <v>119</v>
      </c>
      <c r="H779">
        <v>1020</v>
      </c>
      <c r="I779" t="s">
        <v>95</v>
      </c>
      <c r="J779" t="s">
        <v>55</v>
      </c>
      <c r="K779">
        <v>8993</v>
      </c>
      <c r="L779" t="s">
        <v>119</v>
      </c>
      <c r="M779">
        <v>1020</v>
      </c>
      <c r="N779" t="s">
        <v>95</v>
      </c>
      <c r="Q779" t="s">
        <v>56</v>
      </c>
      <c r="R779">
        <v>0</v>
      </c>
      <c r="T779">
        <v>0</v>
      </c>
    </row>
    <row r="780" spans="1:20" x14ac:dyDescent="0.2">
      <c r="A780">
        <v>8994</v>
      </c>
      <c r="B780">
        <v>542</v>
      </c>
      <c r="C780" t="str">
        <f t="shared" si="12"/>
        <v>ec000542@adm.cfwb.be</v>
      </c>
      <c r="D780">
        <v>1</v>
      </c>
      <c r="E780">
        <v>288</v>
      </c>
      <c r="F780" t="s">
        <v>249</v>
      </c>
      <c r="G780" t="s">
        <v>250</v>
      </c>
      <c r="H780">
        <v>1150</v>
      </c>
      <c r="I780" t="s">
        <v>246</v>
      </c>
      <c r="J780" t="s">
        <v>55</v>
      </c>
      <c r="K780">
        <v>8994</v>
      </c>
      <c r="L780" t="s">
        <v>251</v>
      </c>
      <c r="M780">
        <v>1150</v>
      </c>
      <c r="N780" t="s">
        <v>246</v>
      </c>
      <c r="Q780" t="s">
        <v>56</v>
      </c>
      <c r="R780">
        <v>0</v>
      </c>
      <c r="T780">
        <v>0</v>
      </c>
    </row>
    <row r="781" spans="1:20" x14ac:dyDescent="0.2">
      <c r="A781">
        <v>8995</v>
      </c>
      <c r="B781">
        <v>3230</v>
      </c>
      <c r="C781" t="str">
        <f t="shared" si="12"/>
        <v>ec003230@adm.cfwb.be</v>
      </c>
      <c r="D781">
        <v>1</v>
      </c>
      <c r="E781" t="s">
        <v>51</v>
      </c>
      <c r="F781" t="s">
        <v>1016</v>
      </c>
      <c r="G781" t="s">
        <v>1017</v>
      </c>
      <c r="H781">
        <v>1000</v>
      </c>
      <c r="I781" t="s">
        <v>80</v>
      </c>
      <c r="J781" t="s">
        <v>55</v>
      </c>
      <c r="K781">
        <v>8995</v>
      </c>
      <c r="L781" t="s">
        <v>1018</v>
      </c>
      <c r="M781">
        <v>1160</v>
      </c>
      <c r="N781" t="s">
        <v>77</v>
      </c>
      <c r="O781">
        <v>2</v>
      </c>
      <c r="P781">
        <v>37</v>
      </c>
      <c r="Q781">
        <v>0</v>
      </c>
      <c r="R781">
        <v>182</v>
      </c>
      <c r="S781">
        <v>182</v>
      </c>
      <c r="T781">
        <v>0</v>
      </c>
    </row>
    <row r="782" spans="1:20" x14ac:dyDescent="0.2">
      <c r="A782">
        <v>8996</v>
      </c>
      <c r="B782">
        <v>3230</v>
      </c>
      <c r="C782" t="str">
        <f t="shared" si="12"/>
        <v>ec003230@adm.cfwb.be</v>
      </c>
      <c r="D782">
        <v>1</v>
      </c>
      <c r="E782" t="s">
        <v>51</v>
      </c>
      <c r="F782" t="s">
        <v>1016</v>
      </c>
      <c r="G782" t="s">
        <v>1017</v>
      </c>
      <c r="H782">
        <v>1000</v>
      </c>
      <c r="I782" t="s">
        <v>80</v>
      </c>
      <c r="J782" t="s">
        <v>55</v>
      </c>
      <c r="K782">
        <v>8996</v>
      </c>
      <c r="L782" t="s">
        <v>1019</v>
      </c>
      <c r="M782">
        <v>1000</v>
      </c>
      <c r="N782" t="s">
        <v>80</v>
      </c>
      <c r="O782">
        <v>1</v>
      </c>
      <c r="P782">
        <v>16</v>
      </c>
      <c r="Q782">
        <v>0</v>
      </c>
      <c r="R782">
        <v>74</v>
      </c>
      <c r="T782">
        <v>74</v>
      </c>
    </row>
    <row r="783" spans="1:20" x14ac:dyDescent="0.2">
      <c r="A783">
        <v>9002</v>
      </c>
      <c r="B783">
        <v>2022</v>
      </c>
      <c r="C783" t="str">
        <f t="shared" si="12"/>
        <v>ec002022@adm.cfwb.be</v>
      </c>
      <c r="D783">
        <v>4</v>
      </c>
      <c r="E783">
        <v>2022</v>
      </c>
      <c r="F783" t="s">
        <v>249</v>
      </c>
      <c r="G783" t="s">
        <v>703</v>
      </c>
      <c r="H783">
        <v>4000</v>
      </c>
      <c r="I783" t="s">
        <v>663</v>
      </c>
      <c r="J783" t="s">
        <v>55</v>
      </c>
      <c r="K783">
        <v>9002</v>
      </c>
      <c r="L783" t="s">
        <v>705</v>
      </c>
      <c r="M783">
        <v>4041</v>
      </c>
      <c r="N783" t="s">
        <v>706</v>
      </c>
      <c r="Q783" t="s">
        <v>56</v>
      </c>
      <c r="R783">
        <v>138</v>
      </c>
      <c r="T783">
        <v>138</v>
      </c>
    </row>
    <row r="784" spans="1:20" x14ac:dyDescent="0.2">
      <c r="A784">
        <v>9003</v>
      </c>
      <c r="B784">
        <v>2129</v>
      </c>
      <c r="C784" t="str">
        <f t="shared" si="12"/>
        <v>ec002129@adm.cfwb.be</v>
      </c>
      <c r="D784">
        <v>4</v>
      </c>
      <c r="E784">
        <v>2125</v>
      </c>
      <c r="F784" t="s">
        <v>191</v>
      </c>
      <c r="G784" t="s">
        <v>725</v>
      </c>
      <c r="H784">
        <v>4100</v>
      </c>
      <c r="I784" t="s">
        <v>720</v>
      </c>
      <c r="J784" t="s">
        <v>55</v>
      </c>
      <c r="K784">
        <v>9003</v>
      </c>
      <c r="L784" t="s">
        <v>725</v>
      </c>
      <c r="M784">
        <v>4100</v>
      </c>
      <c r="N784" t="s">
        <v>720</v>
      </c>
      <c r="Q784" t="s">
        <v>56</v>
      </c>
      <c r="R784">
        <v>0</v>
      </c>
      <c r="T784">
        <v>0</v>
      </c>
    </row>
    <row r="785" spans="1:20" x14ac:dyDescent="0.2">
      <c r="A785">
        <v>9004</v>
      </c>
      <c r="B785">
        <v>2758</v>
      </c>
      <c r="C785" t="str">
        <f t="shared" si="12"/>
        <v>ec002758@adm.cfwb.be</v>
      </c>
      <c r="D785">
        <v>7</v>
      </c>
      <c r="E785">
        <v>2762</v>
      </c>
      <c r="F785" t="s">
        <v>434</v>
      </c>
      <c r="G785" t="s">
        <v>866</v>
      </c>
      <c r="H785">
        <v>6760</v>
      </c>
      <c r="I785" t="s">
        <v>865</v>
      </c>
      <c r="J785" t="s">
        <v>55</v>
      </c>
      <c r="K785">
        <v>9004</v>
      </c>
      <c r="L785" t="s">
        <v>867</v>
      </c>
      <c r="M785">
        <v>6760</v>
      </c>
      <c r="N785" t="s">
        <v>865</v>
      </c>
      <c r="Q785" t="s">
        <v>56</v>
      </c>
      <c r="R785">
        <v>8</v>
      </c>
      <c r="T785">
        <v>8</v>
      </c>
    </row>
    <row r="786" spans="1:20" x14ac:dyDescent="0.2">
      <c r="A786">
        <v>9005</v>
      </c>
      <c r="B786">
        <v>2827</v>
      </c>
      <c r="C786" t="str">
        <f t="shared" si="12"/>
        <v>ec002827@adm.cfwb.be</v>
      </c>
      <c r="D786">
        <v>6</v>
      </c>
      <c r="E786">
        <v>2827</v>
      </c>
      <c r="F786" t="s">
        <v>892</v>
      </c>
      <c r="G786" t="s">
        <v>893</v>
      </c>
      <c r="H786">
        <v>5500</v>
      </c>
      <c r="I786" t="s">
        <v>891</v>
      </c>
      <c r="J786" t="s">
        <v>55</v>
      </c>
      <c r="K786">
        <v>9005</v>
      </c>
      <c r="L786" t="s">
        <v>894</v>
      </c>
      <c r="M786">
        <v>5500</v>
      </c>
      <c r="N786" t="s">
        <v>891</v>
      </c>
      <c r="Q786" t="s">
        <v>56</v>
      </c>
      <c r="R786">
        <v>55</v>
      </c>
      <c r="T786">
        <v>55</v>
      </c>
    </row>
    <row r="787" spans="1:20" x14ac:dyDescent="0.2">
      <c r="A787">
        <v>9286</v>
      </c>
      <c r="B787">
        <v>124</v>
      </c>
      <c r="C787" t="str">
        <f t="shared" si="12"/>
        <v>ec000124@adm.cfwb.be</v>
      </c>
      <c r="D787">
        <v>1</v>
      </c>
      <c r="E787">
        <v>124</v>
      </c>
      <c r="F787" t="s">
        <v>1103</v>
      </c>
      <c r="G787" t="s">
        <v>1104</v>
      </c>
      <c r="H787">
        <v>1020</v>
      </c>
      <c r="I787" t="s">
        <v>95</v>
      </c>
      <c r="J787" t="s">
        <v>1098</v>
      </c>
      <c r="K787">
        <v>9286</v>
      </c>
      <c r="L787" t="s">
        <v>1104</v>
      </c>
      <c r="M787">
        <v>1020</v>
      </c>
      <c r="N787" t="s">
        <v>95</v>
      </c>
      <c r="Q787" t="s">
        <v>56</v>
      </c>
      <c r="R787">
        <v>139</v>
      </c>
      <c r="T787">
        <v>139</v>
      </c>
    </row>
    <row r="788" spans="1:20" x14ac:dyDescent="0.2">
      <c r="A788">
        <v>9288</v>
      </c>
      <c r="B788">
        <v>1569</v>
      </c>
      <c r="C788" t="str">
        <f t="shared" si="12"/>
        <v>ec001569@adm.cfwb.be</v>
      </c>
      <c r="D788">
        <v>10</v>
      </c>
      <c r="E788">
        <v>1595</v>
      </c>
      <c r="F788" t="s">
        <v>1226</v>
      </c>
      <c r="G788" t="s">
        <v>1227</v>
      </c>
      <c r="H788">
        <v>6530</v>
      </c>
      <c r="I788" t="s">
        <v>556</v>
      </c>
      <c r="J788" t="s">
        <v>1098</v>
      </c>
      <c r="K788">
        <v>9288</v>
      </c>
      <c r="L788" t="s">
        <v>1228</v>
      </c>
      <c r="M788">
        <v>6530</v>
      </c>
      <c r="N788" t="s">
        <v>556</v>
      </c>
      <c r="Q788" t="s">
        <v>56</v>
      </c>
      <c r="R788">
        <v>105</v>
      </c>
      <c r="T788">
        <v>105</v>
      </c>
    </row>
    <row r="789" spans="1:20" x14ac:dyDescent="0.2">
      <c r="A789">
        <v>9292</v>
      </c>
      <c r="B789">
        <v>3007</v>
      </c>
      <c r="C789" t="str">
        <f t="shared" si="12"/>
        <v>ec003007@adm.cfwb.be</v>
      </c>
      <c r="D789">
        <v>6</v>
      </c>
      <c r="E789">
        <v>3005</v>
      </c>
      <c r="F789" t="s">
        <v>1376</v>
      </c>
      <c r="G789" t="s">
        <v>1377</v>
      </c>
      <c r="H789">
        <v>5000</v>
      </c>
      <c r="I789" t="s">
        <v>910</v>
      </c>
      <c r="J789" t="s">
        <v>1098</v>
      </c>
      <c r="K789">
        <v>9292</v>
      </c>
      <c r="L789" t="s">
        <v>1377</v>
      </c>
      <c r="M789">
        <v>5000</v>
      </c>
      <c r="N789" t="s">
        <v>910</v>
      </c>
      <c r="Q789" t="s">
        <v>56</v>
      </c>
      <c r="R789">
        <v>2</v>
      </c>
      <c r="T789">
        <v>2</v>
      </c>
    </row>
    <row r="790" spans="1:20" x14ac:dyDescent="0.2">
      <c r="A790">
        <v>9293</v>
      </c>
      <c r="B790">
        <v>1736</v>
      </c>
      <c r="C790" t="str">
        <f t="shared" si="12"/>
        <v>ec001736@adm.cfwb.be</v>
      </c>
      <c r="D790">
        <v>8</v>
      </c>
      <c r="E790">
        <v>1736</v>
      </c>
      <c r="F790" t="s">
        <v>513</v>
      </c>
      <c r="G790" t="s">
        <v>596</v>
      </c>
      <c r="H790">
        <v>7900</v>
      </c>
      <c r="I790" t="s">
        <v>594</v>
      </c>
      <c r="J790" t="s">
        <v>62</v>
      </c>
      <c r="K790">
        <v>9293</v>
      </c>
      <c r="L790" t="s">
        <v>598</v>
      </c>
      <c r="M790">
        <v>7600</v>
      </c>
      <c r="N790" t="s">
        <v>568</v>
      </c>
      <c r="Q790" t="s">
        <v>56</v>
      </c>
      <c r="R790">
        <v>1</v>
      </c>
      <c r="T790">
        <v>1</v>
      </c>
    </row>
    <row r="791" spans="1:20" x14ac:dyDescent="0.2">
      <c r="A791">
        <v>9294</v>
      </c>
      <c r="B791">
        <v>780</v>
      </c>
      <c r="C791" t="str">
        <f t="shared" si="12"/>
        <v>ec000780@adm.cfwb.be</v>
      </c>
      <c r="D791">
        <v>8</v>
      </c>
      <c r="E791">
        <v>1736</v>
      </c>
      <c r="F791" t="s">
        <v>293</v>
      </c>
      <c r="G791" t="s">
        <v>329</v>
      </c>
      <c r="H791">
        <v>7800</v>
      </c>
      <c r="I791" t="s">
        <v>327</v>
      </c>
      <c r="J791" t="s">
        <v>62</v>
      </c>
      <c r="K791">
        <v>9294</v>
      </c>
      <c r="L791" t="s">
        <v>329</v>
      </c>
      <c r="M791">
        <v>7800</v>
      </c>
      <c r="N791" t="s">
        <v>327</v>
      </c>
      <c r="Q791" t="s">
        <v>56</v>
      </c>
      <c r="R791">
        <v>29</v>
      </c>
      <c r="T791">
        <v>29</v>
      </c>
    </row>
    <row r="792" spans="1:20" x14ac:dyDescent="0.2">
      <c r="A792">
        <v>9295</v>
      </c>
      <c r="B792">
        <v>1736</v>
      </c>
      <c r="C792" t="str">
        <f t="shared" si="12"/>
        <v>ec001736@adm.cfwb.be</v>
      </c>
      <c r="D792">
        <v>8</v>
      </c>
      <c r="E792">
        <v>1736</v>
      </c>
      <c r="F792" t="s">
        <v>513</v>
      </c>
      <c r="G792" t="s">
        <v>596</v>
      </c>
      <c r="H792">
        <v>7900</v>
      </c>
      <c r="I792" t="s">
        <v>594</v>
      </c>
      <c r="J792" t="s">
        <v>62</v>
      </c>
      <c r="K792">
        <v>9295</v>
      </c>
      <c r="L792" t="s">
        <v>596</v>
      </c>
      <c r="M792">
        <v>7900</v>
      </c>
      <c r="N792" t="s">
        <v>594</v>
      </c>
      <c r="Q792" t="s">
        <v>56</v>
      </c>
      <c r="R792">
        <v>8</v>
      </c>
      <c r="T792">
        <v>8</v>
      </c>
    </row>
    <row r="793" spans="1:20" x14ac:dyDescent="0.2">
      <c r="A793">
        <v>9297</v>
      </c>
      <c r="B793">
        <v>2009</v>
      </c>
      <c r="C793" t="str">
        <f t="shared" si="12"/>
        <v>ec002009@adm.cfwb.be</v>
      </c>
      <c r="D793">
        <v>4</v>
      </c>
      <c r="E793">
        <v>2017</v>
      </c>
      <c r="F793" t="s">
        <v>680</v>
      </c>
      <c r="G793" t="s">
        <v>681</v>
      </c>
      <c r="H793">
        <v>4000</v>
      </c>
      <c r="I793" t="s">
        <v>663</v>
      </c>
      <c r="J793" t="s">
        <v>62</v>
      </c>
      <c r="K793">
        <v>9297</v>
      </c>
      <c r="L793" t="s">
        <v>681</v>
      </c>
      <c r="M793">
        <v>4000</v>
      </c>
      <c r="N793" t="s">
        <v>663</v>
      </c>
      <c r="Q793" t="s">
        <v>56</v>
      </c>
      <c r="R793">
        <v>0</v>
      </c>
      <c r="T793">
        <v>0</v>
      </c>
    </row>
    <row r="794" spans="1:20" x14ac:dyDescent="0.2">
      <c r="A794">
        <v>9300</v>
      </c>
      <c r="B794">
        <v>2011</v>
      </c>
      <c r="C794" t="str">
        <f t="shared" si="12"/>
        <v>ec002011@adm.cfwb.be</v>
      </c>
      <c r="D794">
        <v>4</v>
      </c>
      <c r="E794">
        <v>2017</v>
      </c>
      <c r="F794" t="s">
        <v>684</v>
      </c>
      <c r="G794" t="s">
        <v>685</v>
      </c>
      <c r="H794">
        <v>4000</v>
      </c>
      <c r="I794" t="s">
        <v>663</v>
      </c>
      <c r="J794" t="s">
        <v>62</v>
      </c>
      <c r="K794">
        <v>9300</v>
      </c>
      <c r="L794" t="s">
        <v>689</v>
      </c>
      <c r="M794">
        <v>4000</v>
      </c>
      <c r="N794" t="s">
        <v>663</v>
      </c>
      <c r="Q794" t="s">
        <v>56</v>
      </c>
      <c r="R794">
        <v>1</v>
      </c>
      <c r="T794">
        <v>1</v>
      </c>
    </row>
    <row r="795" spans="1:20" x14ac:dyDescent="0.2">
      <c r="A795">
        <v>9301</v>
      </c>
      <c r="B795">
        <v>2011</v>
      </c>
      <c r="C795" t="str">
        <f t="shared" si="12"/>
        <v>ec002011@adm.cfwb.be</v>
      </c>
      <c r="D795">
        <v>4</v>
      </c>
      <c r="E795">
        <v>2017</v>
      </c>
      <c r="F795" t="s">
        <v>684</v>
      </c>
      <c r="G795" t="s">
        <v>685</v>
      </c>
      <c r="H795">
        <v>4000</v>
      </c>
      <c r="I795" t="s">
        <v>663</v>
      </c>
      <c r="J795" t="s">
        <v>62</v>
      </c>
      <c r="K795">
        <v>9301</v>
      </c>
      <c r="L795" t="s">
        <v>686</v>
      </c>
      <c r="M795">
        <v>4000</v>
      </c>
      <c r="N795" t="s">
        <v>663</v>
      </c>
      <c r="Q795" t="s">
        <v>56</v>
      </c>
      <c r="R795">
        <v>86</v>
      </c>
      <c r="T795">
        <v>86</v>
      </c>
    </row>
    <row r="796" spans="1:20" x14ac:dyDescent="0.2">
      <c r="A796">
        <v>9302</v>
      </c>
      <c r="B796">
        <v>2009</v>
      </c>
      <c r="C796" t="str">
        <f t="shared" si="12"/>
        <v>ec002009@adm.cfwb.be</v>
      </c>
      <c r="D796">
        <v>4</v>
      </c>
      <c r="E796" t="s">
        <v>51</v>
      </c>
      <c r="F796" t="s">
        <v>680</v>
      </c>
      <c r="G796" t="s">
        <v>681</v>
      </c>
      <c r="H796">
        <v>4000</v>
      </c>
      <c r="I796" t="s">
        <v>663</v>
      </c>
      <c r="J796" t="s">
        <v>62</v>
      </c>
      <c r="K796">
        <v>9302</v>
      </c>
      <c r="L796" t="s">
        <v>683</v>
      </c>
      <c r="M796">
        <v>4020</v>
      </c>
      <c r="N796" t="s">
        <v>660</v>
      </c>
      <c r="O796">
        <v>2</v>
      </c>
      <c r="P796">
        <v>10</v>
      </c>
      <c r="Q796">
        <v>0</v>
      </c>
      <c r="R796">
        <v>100</v>
      </c>
      <c r="T796">
        <v>100</v>
      </c>
    </row>
    <row r="797" spans="1:20" x14ac:dyDescent="0.2">
      <c r="A797">
        <v>9432</v>
      </c>
      <c r="B797">
        <v>1045</v>
      </c>
      <c r="C797" t="str">
        <f t="shared" si="12"/>
        <v>ec001045@adm.cfwb.be</v>
      </c>
      <c r="D797">
        <v>10</v>
      </c>
      <c r="E797">
        <v>1595</v>
      </c>
      <c r="F797" t="s">
        <v>1179</v>
      </c>
      <c r="G797" t="s">
        <v>1180</v>
      </c>
      <c r="H797">
        <v>6220</v>
      </c>
      <c r="I797" t="s">
        <v>395</v>
      </c>
      <c r="J797" t="s">
        <v>1098</v>
      </c>
      <c r="K797">
        <v>9432</v>
      </c>
      <c r="L797" t="s">
        <v>1181</v>
      </c>
      <c r="M797">
        <v>6220</v>
      </c>
      <c r="N797" t="s">
        <v>395</v>
      </c>
      <c r="Q797" t="s">
        <v>56</v>
      </c>
      <c r="R797">
        <v>113</v>
      </c>
      <c r="T797">
        <v>113</v>
      </c>
    </row>
    <row r="798" spans="1:20" x14ac:dyDescent="0.2">
      <c r="A798">
        <v>9433</v>
      </c>
      <c r="B798">
        <v>1045</v>
      </c>
      <c r="C798" t="str">
        <f t="shared" si="12"/>
        <v>ec001045@adm.cfwb.be</v>
      </c>
      <c r="D798">
        <v>10</v>
      </c>
      <c r="E798">
        <v>1595</v>
      </c>
      <c r="F798" t="s">
        <v>1179</v>
      </c>
      <c r="G798" t="s">
        <v>1180</v>
      </c>
      <c r="H798">
        <v>6220</v>
      </c>
      <c r="I798" t="s">
        <v>395</v>
      </c>
      <c r="J798" t="s">
        <v>1098</v>
      </c>
      <c r="K798">
        <v>9433</v>
      </c>
      <c r="L798" t="s">
        <v>1182</v>
      </c>
      <c r="M798">
        <v>6220</v>
      </c>
      <c r="N798" t="s">
        <v>395</v>
      </c>
      <c r="Q798" t="s">
        <v>56</v>
      </c>
      <c r="R798">
        <v>36</v>
      </c>
      <c r="T798">
        <v>36</v>
      </c>
    </row>
    <row r="799" spans="1:20" x14ac:dyDescent="0.2">
      <c r="A799">
        <v>9435</v>
      </c>
      <c r="B799">
        <v>1045</v>
      </c>
      <c r="C799" t="str">
        <f t="shared" si="12"/>
        <v>ec001045@adm.cfwb.be</v>
      </c>
      <c r="D799">
        <v>10</v>
      </c>
      <c r="E799">
        <v>1595</v>
      </c>
      <c r="F799" t="s">
        <v>1179</v>
      </c>
      <c r="G799" t="s">
        <v>1180</v>
      </c>
      <c r="H799">
        <v>6220</v>
      </c>
      <c r="I799" t="s">
        <v>395</v>
      </c>
      <c r="J799" t="s">
        <v>1098</v>
      </c>
      <c r="K799">
        <v>9435</v>
      </c>
      <c r="L799" t="s">
        <v>1183</v>
      </c>
      <c r="M799">
        <v>6220</v>
      </c>
      <c r="N799" t="s">
        <v>395</v>
      </c>
      <c r="Q799" t="s">
        <v>56</v>
      </c>
      <c r="R799">
        <v>24</v>
      </c>
      <c r="T799">
        <v>24</v>
      </c>
    </row>
    <row r="800" spans="1:20" x14ac:dyDescent="0.2">
      <c r="A800">
        <v>9731</v>
      </c>
      <c r="B800">
        <v>543</v>
      </c>
      <c r="C800" t="str">
        <f t="shared" si="12"/>
        <v>ec000543@adm.cfwb.be</v>
      </c>
      <c r="D800">
        <v>1</v>
      </c>
      <c r="E800" t="s">
        <v>51</v>
      </c>
      <c r="F800" t="s">
        <v>252</v>
      </c>
      <c r="G800" t="s">
        <v>253</v>
      </c>
      <c r="H800">
        <v>1150</v>
      </c>
      <c r="I800" t="s">
        <v>246</v>
      </c>
      <c r="J800" t="s">
        <v>62</v>
      </c>
      <c r="K800">
        <v>9731</v>
      </c>
      <c r="L800" t="s">
        <v>254</v>
      </c>
      <c r="M800">
        <v>1150</v>
      </c>
      <c r="N800" t="s">
        <v>246</v>
      </c>
      <c r="O800">
        <v>9</v>
      </c>
      <c r="P800">
        <v>0</v>
      </c>
      <c r="Q800">
        <v>0</v>
      </c>
      <c r="R800">
        <v>356</v>
      </c>
      <c r="T800">
        <v>356</v>
      </c>
    </row>
    <row r="801" spans="1:20" x14ac:dyDescent="0.2">
      <c r="A801">
        <v>9732</v>
      </c>
      <c r="B801">
        <v>1211</v>
      </c>
      <c r="C801" t="str">
        <f t="shared" si="12"/>
        <v>ec001211@adm.cfwb.be</v>
      </c>
      <c r="D801">
        <v>9</v>
      </c>
      <c r="E801">
        <v>1206</v>
      </c>
      <c r="F801" t="s">
        <v>446</v>
      </c>
      <c r="G801" t="s">
        <v>447</v>
      </c>
      <c r="H801">
        <v>7000</v>
      </c>
      <c r="I801" t="s">
        <v>428</v>
      </c>
      <c r="J801" t="s">
        <v>62</v>
      </c>
      <c r="K801">
        <v>9732</v>
      </c>
      <c r="L801" t="s">
        <v>447</v>
      </c>
      <c r="M801">
        <v>7000</v>
      </c>
      <c r="N801" t="s">
        <v>428</v>
      </c>
      <c r="Q801" t="s">
        <v>56</v>
      </c>
      <c r="R801">
        <v>18</v>
      </c>
      <c r="T801">
        <v>18</v>
      </c>
    </row>
    <row r="802" spans="1:20" x14ac:dyDescent="0.2">
      <c r="A802">
        <v>9733</v>
      </c>
      <c r="B802">
        <v>2019</v>
      </c>
      <c r="C802" t="str">
        <f t="shared" si="12"/>
        <v>ec002019@adm.cfwb.be</v>
      </c>
      <c r="D802">
        <v>4</v>
      </c>
      <c r="E802">
        <v>2017</v>
      </c>
      <c r="F802" t="s">
        <v>698</v>
      </c>
      <c r="G802" t="s">
        <v>699</v>
      </c>
      <c r="H802">
        <v>4020</v>
      </c>
      <c r="I802" t="s">
        <v>660</v>
      </c>
      <c r="J802" t="s">
        <v>62</v>
      </c>
      <c r="K802">
        <v>9733</v>
      </c>
      <c r="L802" t="s">
        <v>700</v>
      </c>
      <c r="M802">
        <v>4020</v>
      </c>
      <c r="N802" t="s">
        <v>660</v>
      </c>
      <c r="Q802" t="s">
        <v>56</v>
      </c>
      <c r="R802">
        <v>11</v>
      </c>
      <c r="T802">
        <v>11</v>
      </c>
    </row>
    <row r="803" spans="1:20" x14ac:dyDescent="0.2">
      <c r="A803">
        <v>9735</v>
      </c>
      <c r="B803">
        <v>2465</v>
      </c>
      <c r="C803" t="str">
        <f t="shared" si="12"/>
        <v>ec002465@adm.cfwb.be</v>
      </c>
      <c r="D803">
        <v>7</v>
      </c>
      <c r="E803">
        <v>2762</v>
      </c>
      <c r="F803" t="s">
        <v>815</v>
      </c>
      <c r="G803" t="s">
        <v>816</v>
      </c>
      <c r="H803">
        <v>6700</v>
      </c>
      <c r="I803" t="s">
        <v>809</v>
      </c>
      <c r="J803" t="s">
        <v>55</v>
      </c>
      <c r="K803">
        <v>9735</v>
      </c>
      <c r="L803" t="s">
        <v>810</v>
      </c>
      <c r="M803">
        <v>6780</v>
      </c>
      <c r="N803" t="s">
        <v>811</v>
      </c>
      <c r="Q803" t="s">
        <v>56</v>
      </c>
      <c r="R803">
        <v>2</v>
      </c>
      <c r="T803">
        <v>2</v>
      </c>
    </row>
    <row r="804" spans="1:20" x14ac:dyDescent="0.2">
      <c r="A804">
        <v>9796</v>
      </c>
      <c r="B804">
        <v>647</v>
      </c>
      <c r="C804" t="str">
        <f t="shared" si="12"/>
        <v>ec000647@adm.cfwb.be</v>
      </c>
      <c r="D804">
        <v>2</v>
      </c>
      <c r="E804">
        <v>712</v>
      </c>
      <c r="F804" t="s">
        <v>285</v>
      </c>
      <c r="G804" t="s">
        <v>286</v>
      </c>
      <c r="H804">
        <v>1400</v>
      </c>
      <c r="I804" t="s">
        <v>280</v>
      </c>
      <c r="J804" t="s">
        <v>55</v>
      </c>
      <c r="K804">
        <v>9796</v>
      </c>
      <c r="L804" t="s">
        <v>286</v>
      </c>
      <c r="M804">
        <v>1400</v>
      </c>
      <c r="N804" t="s">
        <v>280</v>
      </c>
      <c r="Q804" t="s">
        <v>56</v>
      </c>
      <c r="R804">
        <v>8</v>
      </c>
      <c r="T804">
        <v>8</v>
      </c>
    </row>
    <row r="805" spans="1:20" x14ac:dyDescent="0.2">
      <c r="A805">
        <v>9798</v>
      </c>
      <c r="B805">
        <v>1880</v>
      </c>
      <c r="C805" t="str">
        <f t="shared" si="12"/>
        <v>ec001880@adm.cfwb.be</v>
      </c>
      <c r="D805">
        <v>4</v>
      </c>
      <c r="E805">
        <v>2125</v>
      </c>
      <c r="F805" t="s">
        <v>632</v>
      </c>
      <c r="G805" t="s">
        <v>633</v>
      </c>
      <c r="H805">
        <v>4620</v>
      </c>
      <c r="I805" t="s">
        <v>634</v>
      </c>
      <c r="J805" t="s">
        <v>55</v>
      </c>
      <c r="K805">
        <v>9798</v>
      </c>
      <c r="L805" t="s">
        <v>633</v>
      </c>
      <c r="M805">
        <v>4620</v>
      </c>
      <c r="N805" t="s">
        <v>634</v>
      </c>
      <c r="Q805" t="s">
        <v>56</v>
      </c>
      <c r="R805">
        <v>0</v>
      </c>
      <c r="T805">
        <v>0</v>
      </c>
    </row>
    <row r="806" spans="1:20" x14ac:dyDescent="0.2">
      <c r="A806">
        <v>9799</v>
      </c>
      <c r="B806">
        <v>1880</v>
      </c>
      <c r="C806" t="str">
        <f t="shared" si="12"/>
        <v>ec001880@adm.cfwb.be</v>
      </c>
      <c r="D806">
        <v>4</v>
      </c>
      <c r="E806" t="s">
        <v>51</v>
      </c>
      <c r="F806" t="s">
        <v>632</v>
      </c>
      <c r="G806" t="s">
        <v>633</v>
      </c>
      <c r="H806">
        <v>4620</v>
      </c>
      <c r="I806" t="s">
        <v>634</v>
      </c>
      <c r="J806" t="s">
        <v>55</v>
      </c>
      <c r="K806">
        <v>9799</v>
      </c>
      <c r="L806" t="s">
        <v>635</v>
      </c>
      <c r="M806">
        <v>4620</v>
      </c>
      <c r="N806" t="s">
        <v>634</v>
      </c>
      <c r="O806">
        <v>6</v>
      </c>
      <c r="P806">
        <v>0</v>
      </c>
      <c r="Q806">
        <v>0</v>
      </c>
      <c r="R806">
        <v>672</v>
      </c>
      <c r="T806">
        <v>672</v>
      </c>
    </row>
    <row r="807" spans="1:20" x14ac:dyDescent="0.2">
      <c r="A807">
        <v>9800</v>
      </c>
      <c r="B807">
        <v>1880</v>
      </c>
      <c r="C807" t="str">
        <f t="shared" si="12"/>
        <v>ec001880@adm.cfwb.be</v>
      </c>
      <c r="D807">
        <v>4</v>
      </c>
      <c r="E807">
        <v>2125</v>
      </c>
      <c r="F807" t="s">
        <v>632</v>
      </c>
      <c r="G807" t="s">
        <v>633</v>
      </c>
      <c r="H807">
        <v>4620</v>
      </c>
      <c r="I807" t="s">
        <v>634</v>
      </c>
      <c r="J807" t="s">
        <v>55</v>
      </c>
      <c r="K807">
        <v>9800</v>
      </c>
      <c r="L807" t="s">
        <v>635</v>
      </c>
      <c r="M807">
        <v>4620</v>
      </c>
      <c r="N807" t="s">
        <v>634</v>
      </c>
      <c r="Q807" t="s">
        <v>56</v>
      </c>
      <c r="R807">
        <v>17</v>
      </c>
      <c r="T807">
        <v>17</v>
      </c>
    </row>
    <row r="808" spans="1:20" x14ac:dyDescent="0.2">
      <c r="A808">
        <v>9801</v>
      </c>
      <c r="B808">
        <v>1881</v>
      </c>
      <c r="C808" t="str">
        <f t="shared" si="12"/>
        <v>ec001881@adm.cfwb.be</v>
      </c>
      <c r="D808">
        <v>4</v>
      </c>
      <c r="E808" t="s">
        <v>51</v>
      </c>
      <c r="F808" t="s">
        <v>636</v>
      </c>
      <c r="G808" t="s">
        <v>633</v>
      </c>
      <c r="H808">
        <v>4620</v>
      </c>
      <c r="I808" t="s">
        <v>634</v>
      </c>
      <c r="J808" t="s">
        <v>55</v>
      </c>
      <c r="K808">
        <v>9801</v>
      </c>
      <c r="L808" t="s">
        <v>633</v>
      </c>
      <c r="M808">
        <v>4620</v>
      </c>
      <c r="N808" t="s">
        <v>634</v>
      </c>
      <c r="O808">
        <v>5</v>
      </c>
      <c r="P808">
        <v>23</v>
      </c>
      <c r="Q808">
        <v>0</v>
      </c>
      <c r="R808">
        <v>377</v>
      </c>
      <c r="T808">
        <v>377</v>
      </c>
    </row>
    <row r="809" spans="1:20" x14ac:dyDescent="0.2">
      <c r="A809">
        <v>9803</v>
      </c>
      <c r="B809">
        <v>3104</v>
      </c>
      <c r="C809" t="str">
        <f t="shared" si="12"/>
        <v>ec003104@adm.cfwb.be</v>
      </c>
      <c r="D809">
        <v>10</v>
      </c>
      <c r="E809">
        <v>3104</v>
      </c>
      <c r="F809" t="s">
        <v>191</v>
      </c>
      <c r="G809" t="s">
        <v>986</v>
      </c>
      <c r="H809">
        <v>5660</v>
      </c>
      <c r="I809" t="s">
        <v>987</v>
      </c>
      <c r="J809" t="s">
        <v>55</v>
      </c>
      <c r="K809">
        <v>9803</v>
      </c>
      <c r="L809" t="s">
        <v>986</v>
      </c>
      <c r="M809">
        <v>5660</v>
      </c>
      <c r="N809" t="s">
        <v>987</v>
      </c>
      <c r="Q809" t="s">
        <v>56</v>
      </c>
      <c r="R809">
        <v>0</v>
      </c>
      <c r="T809">
        <v>0</v>
      </c>
    </row>
    <row r="810" spans="1:20" x14ac:dyDescent="0.2">
      <c r="A810">
        <v>9804</v>
      </c>
      <c r="B810">
        <v>926</v>
      </c>
      <c r="C810" t="str">
        <f t="shared" si="12"/>
        <v>ec000926@adm.cfwb.be</v>
      </c>
      <c r="D810">
        <v>10</v>
      </c>
      <c r="E810">
        <v>923</v>
      </c>
      <c r="F810" t="s">
        <v>353</v>
      </c>
      <c r="G810" t="s">
        <v>354</v>
      </c>
      <c r="H810">
        <v>6000</v>
      </c>
      <c r="I810" t="s">
        <v>337</v>
      </c>
      <c r="J810" t="s">
        <v>62</v>
      </c>
      <c r="K810">
        <v>9804</v>
      </c>
      <c r="L810" t="s">
        <v>354</v>
      </c>
      <c r="M810">
        <v>6000</v>
      </c>
      <c r="N810" t="s">
        <v>337</v>
      </c>
      <c r="Q810" t="s">
        <v>56</v>
      </c>
      <c r="R810">
        <v>16</v>
      </c>
      <c r="T810">
        <v>16</v>
      </c>
    </row>
    <row r="811" spans="1:20" x14ac:dyDescent="0.2">
      <c r="A811">
        <v>10020</v>
      </c>
      <c r="B811">
        <v>2969</v>
      </c>
      <c r="C811" t="str">
        <f t="shared" si="12"/>
        <v>ec002969@adm.cfwb.be</v>
      </c>
      <c r="D811">
        <v>6</v>
      </c>
      <c r="E811">
        <v>2974</v>
      </c>
      <c r="F811" t="s">
        <v>387</v>
      </c>
      <c r="G811" t="s">
        <v>929</v>
      </c>
      <c r="H811">
        <v>5100</v>
      </c>
      <c r="I811" t="s">
        <v>927</v>
      </c>
      <c r="J811" t="s">
        <v>55</v>
      </c>
      <c r="K811">
        <v>10020</v>
      </c>
      <c r="L811" t="s">
        <v>929</v>
      </c>
      <c r="M811">
        <v>5100</v>
      </c>
      <c r="N811" t="s">
        <v>927</v>
      </c>
      <c r="Q811" t="s">
        <v>56</v>
      </c>
      <c r="R811">
        <v>6</v>
      </c>
      <c r="T811">
        <v>6</v>
      </c>
    </row>
    <row r="812" spans="1:20" x14ac:dyDescent="0.2">
      <c r="A812">
        <v>10021</v>
      </c>
      <c r="B812">
        <v>910</v>
      </c>
      <c r="C812" t="str">
        <f t="shared" si="12"/>
        <v>ec000910@adm.cfwb.be</v>
      </c>
      <c r="D812">
        <v>10</v>
      </c>
      <c r="E812">
        <v>936</v>
      </c>
      <c r="F812" t="s">
        <v>335</v>
      </c>
      <c r="G812" t="s">
        <v>336</v>
      </c>
      <c r="H812">
        <v>6000</v>
      </c>
      <c r="I812" t="s">
        <v>337</v>
      </c>
      <c r="J812" t="s">
        <v>55</v>
      </c>
      <c r="K812">
        <v>10021</v>
      </c>
      <c r="L812" t="s">
        <v>338</v>
      </c>
      <c r="M812">
        <v>6000</v>
      </c>
      <c r="N812" t="s">
        <v>337</v>
      </c>
      <c r="Q812" t="s">
        <v>56</v>
      </c>
      <c r="R812">
        <v>0</v>
      </c>
      <c r="T812">
        <v>0</v>
      </c>
    </row>
    <row r="813" spans="1:20" x14ac:dyDescent="0.2">
      <c r="A813">
        <v>10022</v>
      </c>
      <c r="B813">
        <v>1594</v>
      </c>
      <c r="C813" t="str">
        <f t="shared" si="12"/>
        <v>ec001594@adm.cfwb.be</v>
      </c>
      <c r="D813">
        <v>9</v>
      </c>
      <c r="E813">
        <v>1414</v>
      </c>
      <c r="F813" t="s">
        <v>560</v>
      </c>
      <c r="G813" t="s">
        <v>561</v>
      </c>
      <c r="H813">
        <v>7140</v>
      </c>
      <c r="I813" t="s">
        <v>562</v>
      </c>
      <c r="J813" t="s">
        <v>62</v>
      </c>
      <c r="K813">
        <v>10022</v>
      </c>
      <c r="L813" t="s">
        <v>565</v>
      </c>
      <c r="M813">
        <v>7160</v>
      </c>
      <c r="N813" t="s">
        <v>566</v>
      </c>
      <c r="Q813" t="s">
        <v>56</v>
      </c>
      <c r="R813">
        <v>0</v>
      </c>
      <c r="T813">
        <v>0</v>
      </c>
    </row>
    <row r="814" spans="1:20" x14ac:dyDescent="0.2">
      <c r="A814">
        <v>10023</v>
      </c>
      <c r="B814">
        <v>1469</v>
      </c>
      <c r="C814" t="str">
        <f t="shared" si="12"/>
        <v>ec001469@adm.cfwb.be</v>
      </c>
      <c r="D814">
        <v>9</v>
      </c>
      <c r="E814">
        <v>1414</v>
      </c>
      <c r="F814" t="s">
        <v>531</v>
      </c>
      <c r="G814" t="s">
        <v>532</v>
      </c>
      <c r="H814">
        <v>7060</v>
      </c>
      <c r="I814" t="s">
        <v>527</v>
      </c>
      <c r="J814" t="s">
        <v>62</v>
      </c>
      <c r="K814">
        <v>10023</v>
      </c>
      <c r="L814" t="s">
        <v>533</v>
      </c>
      <c r="M814">
        <v>7060</v>
      </c>
      <c r="N814" t="s">
        <v>527</v>
      </c>
      <c r="Q814" t="s">
        <v>56</v>
      </c>
      <c r="R814">
        <v>0</v>
      </c>
      <c r="T814">
        <v>0</v>
      </c>
    </row>
    <row r="815" spans="1:20" x14ac:dyDescent="0.2">
      <c r="A815">
        <v>10024</v>
      </c>
      <c r="B815">
        <v>1469</v>
      </c>
      <c r="C815" t="str">
        <f t="shared" si="12"/>
        <v>ec001469@adm.cfwb.be</v>
      </c>
      <c r="D815">
        <v>9</v>
      </c>
      <c r="E815">
        <v>1414</v>
      </c>
      <c r="F815" t="s">
        <v>531</v>
      </c>
      <c r="G815" t="s">
        <v>532</v>
      </c>
      <c r="H815">
        <v>7060</v>
      </c>
      <c r="I815" t="s">
        <v>527</v>
      </c>
      <c r="J815" t="s">
        <v>62</v>
      </c>
      <c r="K815">
        <v>10024</v>
      </c>
      <c r="L815" t="s">
        <v>534</v>
      </c>
      <c r="M815">
        <v>7190</v>
      </c>
      <c r="N815" t="s">
        <v>535</v>
      </c>
      <c r="Q815" t="s">
        <v>56</v>
      </c>
      <c r="R815">
        <v>0</v>
      </c>
      <c r="T815">
        <v>0</v>
      </c>
    </row>
    <row r="816" spans="1:20" x14ac:dyDescent="0.2">
      <c r="A816">
        <v>10080</v>
      </c>
      <c r="B816">
        <v>1414</v>
      </c>
      <c r="C816" t="str">
        <f t="shared" si="12"/>
        <v>ec001414@adm.cfwb.be</v>
      </c>
      <c r="D816">
        <v>9</v>
      </c>
      <c r="E816">
        <v>1414</v>
      </c>
      <c r="F816" t="s">
        <v>504</v>
      </c>
      <c r="G816" t="s">
        <v>505</v>
      </c>
      <c r="H816">
        <v>7100</v>
      </c>
      <c r="I816" t="s">
        <v>408</v>
      </c>
      <c r="J816" t="s">
        <v>62</v>
      </c>
      <c r="K816">
        <v>10080</v>
      </c>
      <c r="L816" t="s">
        <v>505</v>
      </c>
      <c r="M816">
        <v>7100</v>
      </c>
      <c r="N816" t="s">
        <v>408</v>
      </c>
      <c r="Q816" t="s">
        <v>56</v>
      </c>
      <c r="R816">
        <v>0</v>
      </c>
      <c r="T816">
        <v>0</v>
      </c>
    </row>
    <row r="817" spans="1:20" x14ac:dyDescent="0.2">
      <c r="A817">
        <v>10081</v>
      </c>
      <c r="B817">
        <v>1414</v>
      </c>
      <c r="C817" t="str">
        <f t="shared" si="12"/>
        <v>ec001414@adm.cfwb.be</v>
      </c>
      <c r="D817">
        <v>9</v>
      </c>
      <c r="E817">
        <v>1414</v>
      </c>
      <c r="F817" t="s">
        <v>504</v>
      </c>
      <c r="G817" t="s">
        <v>505</v>
      </c>
      <c r="H817">
        <v>7100</v>
      </c>
      <c r="I817" t="s">
        <v>408</v>
      </c>
      <c r="J817" t="s">
        <v>62</v>
      </c>
      <c r="K817">
        <v>10081</v>
      </c>
      <c r="L817" t="s">
        <v>506</v>
      </c>
      <c r="M817">
        <v>7100</v>
      </c>
      <c r="N817" t="s">
        <v>408</v>
      </c>
      <c r="Q817" t="s">
        <v>56</v>
      </c>
      <c r="R817">
        <v>68</v>
      </c>
      <c r="T817">
        <v>68</v>
      </c>
    </row>
    <row r="818" spans="1:20" x14ac:dyDescent="0.2">
      <c r="A818">
        <v>10094</v>
      </c>
      <c r="B818">
        <v>1837</v>
      </c>
      <c r="C818" t="str">
        <f t="shared" si="12"/>
        <v>ec001837@adm.cfwb.be</v>
      </c>
      <c r="D818">
        <v>4</v>
      </c>
      <c r="E818">
        <v>2506</v>
      </c>
      <c r="F818" t="s">
        <v>1260</v>
      </c>
      <c r="G818" t="s">
        <v>1261</v>
      </c>
      <c r="H818">
        <v>4920</v>
      </c>
      <c r="I818" t="s">
        <v>1262</v>
      </c>
      <c r="J818" t="s">
        <v>1098</v>
      </c>
      <c r="K818">
        <v>10094</v>
      </c>
      <c r="L818" t="s">
        <v>1263</v>
      </c>
      <c r="M818">
        <v>4920</v>
      </c>
      <c r="N818" t="s">
        <v>1262</v>
      </c>
      <c r="Q818" t="s">
        <v>56</v>
      </c>
      <c r="R818">
        <v>4</v>
      </c>
      <c r="T818">
        <v>4</v>
      </c>
    </row>
    <row r="819" spans="1:20" x14ac:dyDescent="0.2">
      <c r="A819">
        <v>10110</v>
      </c>
      <c r="B819">
        <v>3236</v>
      </c>
      <c r="C819" t="str">
        <f t="shared" si="12"/>
        <v>ec003236@adm.cfwb.be</v>
      </c>
      <c r="D819">
        <v>8</v>
      </c>
      <c r="E819">
        <v>1735</v>
      </c>
      <c r="F819" t="s">
        <v>249</v>
      </c>
      <c r="G819" t="s">
        <v>1024</v>
      </c>
      <c r="H819">
        <v>7500</v>
      </c>
      <c r="I819" t="s">
        <v>578</v>
      </c>
      <c r="J819" t="s">
        <v>55</v>
      </c>
      <c r="K819">
        <v>10110</v>
      </c>
      <c r="L819" t="s">
        <v>1025</v>
      </c>
      <c r="M819">
        <v>7500</v>
      </c>
      <c r="N819" t="s">
        <v>578</v>
      </c>
      <c r="Q819" t="s">
        <v>56</v>
      </c>
      <c r="R819">
        <v>29</v>
      </c>
      <c r="T819">
        <v>29</v>
      </c>
    </row>
    <row r="820" spans="1:20" x14ac:dyDescent="0.2">
      <c r="A820">
        <v>10111</v>
      </c>
      <c r="B820">
        <v>983</v>
      </c>
      <c r="C820" t="str">
        <f t="shared" si="12"/>
        <v>ec000983@adm.cfwb.be</v>
      </c>
      <c r="D820">
        <v>10</v>
      </c>
      <c r="E820">
        <v>983</v>
      </c>
      <c r="F820" t="s">
        <v>378</v>
      </c>
      <c r="G820" t="s">
        <v>379</v>
      </c>
      <c r="H820">
        <v>6000</v>
      </c>
      <c r="I820" t="s">
        <v>337</v>
      </c>
      <c r="J820" t="s">
        <v>62</v>
      </c>
      <c r="K820">
        <v>10111</v>
      </c>
      <c r="L820" t="s">
        <v>382</v>
      </c>
      <c r="M820">
        <v>6030</v>
      </c>
      <c r="N820" t="s">
        <v>383</v>
      </c>
      <c r="Q820" t="s">
        <v>56</v>
      </c>
      <c r="R820">
        <v>76</v>
      </c>
      <c r="T820">
        <v>76</v>
      </c>
    </row>
    <row r="821" spans="1:20" x14ac:dyDescent="0.2">
      <c r="A821">
        <v>10112</v>
      </c>
      <c r="B821">
        <v>983</v>
      </c>
      <c r="C821" t="str">
        <f t="shared" si="12"/>
        <v>ec000983@adm.cfwb.be</v>
      </c>
      <c r="D821">
        <v>10</v>
      </c>
      <c r="E821">
        <v>983</v>
      </c>
      <c r="F821" t="s">
        <v>378</v>
      </c>
      <c r="G821" t="s">
        <v>379</v>
      </c>
      <c r="H821">
        <v>6000</v>
      </c>
      <c r="I821" t="s">
        <v>337</v>
      </c>
      <c r="J821" t="s">
        <v>62</v>
      </c>
      <c r="K821">
        <v>10112</v>
      </c>
      <c r="L821" t="s">
        <v>384</v>
      </c>
      <c r="M821">
        <v>6060</v>
      </c>
      <c r="N821" t="s">
        <v>367</v>
      </c>
      <c r="Q821" t="s">
        <v>56</v>
      </c>
      <c r="R821">
        <v>0</v>
      </c>
      <c r="T821">
        <v>0</v>
      </c>
    </row>
    <row r="822" spans="1:20" x14ac:dyDescent="0.2">
      <c r="A822">
        <v>10147</v>
      </c>
      <c r="B822">
        <v>95314</v>
      </c>
      <c r="C822" t="str">
        <f t="shared" si="12"/>
        <v>ec095314@adm.cfwb.be</v>
      </c>
      <c r="D822">
        <v>1</v>
      </c>
      <c r="E822" t="s">
        <v>51</v>
      </c>
      <c r="F822" t="s">
        <v>1048</v>
      </c>
      <c r="G822" t="s">
        <v>1049</v>
      </c>
      <c r="H822">
        <v>1020</v>
      </c>
      <c r="I822" t="s">
        <v>80</v>
      </c>
      <c r="J822" t="s">
        <v>62</v>
      </c>
      <c r="K822">
        <v>10147</v>
      </c>
      <c r="L822" t="s">
        <v>1049</v>
      </c>
      <c r="M822">
        <v>1020</v>
      </c>
      <c r="N822" t="s">
        <v>80</v>
      </c>
      <c r="O822">
        <v>4</v>
      </c>
      <c r="P822">
        <v>40</v>
      </c>
      <c r="Q822">
        <v>0</v>
      </c>
      <c r="R822">
        <v>571</v>
      </c>
      <c r="T822">
        <v>571</v>
      </c>
    </row>
    <row r="823" spans="1:20" x14ac:dyDescent="0.2">
      <c r="A823">
        <v>10151</v>
      </c>
      <c r="B823">
        <v>95313</v>
      </c>
      <c r="C823" t="str">
        <f t="shared" si="12"/>
        <v>ec095313@adm.cfwb.be</v>
      </c>
      <c r="D823">
        <v>1</v>
      </c>
      <c r="E823" t="s">
        <v>51</v>
      </c>
      <c r="F823" t="s">
        <v>1044</v>
      </c>
      <c r="G823" t="s">
        <v>1045</v>
      </c>
      <c r="H823">
        <v>1130</v>
      </c>
      <c r="I823" t="s">
        <v>1046</v>
      </c>
      <c r="J823" t="s">
        <v>135</v>
      </c>
      <c r="K823">
        <v>10151</v>
      </c>
      <c r="L823" t="s">
        <v>1045</v>
      </c>
      <c r="M823">
        <v>1130</v>
      </c>
      <c r="N823" t="s">
        <v>1046</v>
      </c>
      <c r="O823">
        <v>5</v>
      </c>
      <c r="P823">
        <v>13</v>
      </c>
      <c r="Q823">
        <v>0</v>
      </c>
      <c r="R823">
        <v>251</v>
      </c>
      <c r="T823">
        <v>251</v>
      </c>
    </row>
    <row r="824" spans="1:20" x14ac:dyDescent="0.2">
      <c r="A824">
        <v>10161</v>
      </c>
      <c r="B824">
        <v>1801</v>
      </c>
      <c r="C824" t="str">
        <f t="shared" si="12"/>
        <v>ec001801@adm.cfwb.be</v>
      </c>
      <c r="D824">
        <v>3</v>
      </c>
      <c r="E824" t="s">
        <v>51</v>
      </c>
      <c r="F824" t="s">
        <v>1253</v>
      </c>
      <c r="G824" t="s">
        <v>1254</v>
      </c>
      <c r="H824">
        <v>4590</v>
      </c>
      <c r="I824" t="s">
        <v>618</v>
      </c>
      <c r="J824" t="s">
        <v>1098</v>
      </c>
      <c r="K824">
        <v>10161</v>
      </c>
      <c r="L824" t="s">
        <v>1255</v>
      </c>
      <c r="M824">
        <v>4560</v>
      </c>
      <c r="N824" t="s">
        <v>1256</v>
      </c>
      <c r="O824">
        <v>17</v>
      </c>
      <c r="P824">
        <v>0</v>
      </c>
      <c r="Q824">
        <v>0</v>
      </c>
      <c r="R824">
        <v>53</v>
      </c>
      <c r="T824">
        <v>53</v>
      </c>
    </row>
    <row r="825" spans="1:20" x14ac:dyDescent="0.2">
      <c r="A825">
        <v>10162</v>
      </c>
      <c r="B825">
        <v>3008</v>
      </c>
      <c r="C825" t="str">
        <f t="shared" si="12"/>
        <v>ec003008@adm.cfwb.be</v>
      </c>
      <c r="D825">
        <v>6</v>
      </c>
      <c r="E825" t="s">
        <v>51</v>
      </c>
      <c r="F825" t="s">
        <v>959</v>
      </c>
      <c r="G825" t="s">
        <v>960</v>
      </c>
      <c r="H825">
        <v>5000</v>
      </c>
      <c r="I825" t="s">
        <v>910</v>
      </c>
      <c r="J825" t="s">
        <v>62</v>
      </c>
      <c r="K825">
        <v>10162</v>
      </c>
      <c r="L825" t="s">
        <v>961</v>
      </c>
      <c r="M825">
        <v>5000</v>
      </c>
      <c r="N825" t="s">
        <v>910</v>
      </c>
      <c r="O825">
        <v>16</v>
      </c>
      <c r="P825">
        <v>0</v>
      </c>
      <c r="Q825">
        <v>0</v>
      </c>
      <c r="R825">
        <v>99</v>
      </c>
      <c r="T825">
        <v>99</v>
      </c>
    </row>
    <row r="826" spans="1:20" x14ac:dyDescent="0.2">
      <c r="A826">
        <v>10170</v>
      </c>
      <c r="B826">
        <v>1635</v>
      </c>
      <c r="C826" t="str">
        <f t="shared" si="12"/>
        <v>ec001635@adm.cfwb.be</v>
      </c>
      <c r="D826">
        <v>8</v>
      </c>
      <c r="E826">
        <v>3226</v>
      </c>
      <c r="F826" t="s">
        <v>1237</v>
      </c>
      <c r="G826" t="s">
        <v>1238</v>
      </c>
      <c r="H826">
        <v>7600</v>
      </c>
      <c r="I826" t="s">
        <v>568</v>
      </c>
      <c r="J826" t="s">
        <v>1098</v>
      </c>
      <c r="K826">
        <v>10170</v>
      </c>
      <c r="L826" t="s">
        <v>1239</v>
      </c>
      <c r="M826">
        <v>7600</v>
      </c>
      <c r="N826" t="s">
        <v>568</v>
      </c>
      <c r="Q826" t="s">
        <v>56</v>
      </c>
      <c r="R826">
        <v>8</v>
      </c>
      <c r="T826">
        <v>8</v>
      </c>
    </row>
    <row r="827" spans="1:20" x14ac:dyDescent="0.2">
      <c r="A827">
        <v>10178</v>
      </c>
      <c r="B827">
        <v>983</v>
      </c>
      <c r="C827" t="str">
        <f t="shared" si="12"/>
        <v>ec000983@adm.cfwb.be</v>
      </c>
      <c r="D827">
        <v>10</v>
      </c>
      <c r="E827">
        <v>983</v>
      </c>
      <c r="F827" t="s">
        <v>378</v>
      </c>
      <c r="G827" t="s">
        <v>379</v>
      </c>
      <c r="H827">
        <v>6000</v>
      </c>
      <c r="I827" t="s">
        <v>337</v>
      </c>
      <c r="J827" t="s">
        <v>62</v>
      </c>
      <c r="K827">
        <v>10178</v>
      </c>
      <c r="L827" t="s">
        <v>379</v>
      </c>
      <c r="M827">
        <v>6000</v>
      </c>
      <c r="N827" t="s">
        <v>337</v>
      </c>
      <c r="Q827" t="s">
        <v>56</v>
      </c>
      <c r="R827">
        <v>53</v>
      </c>
      <c r="T827">
        <v>53</v>
      </c>
    </row>
    <row r="828" spans="1:20" x14ac:dyDescent="0.2">
      <c r="A828">
        <v>10179</v>
      </c>
      <c r="B828">
        <v>591</v>
      </c>
      <c r="C828" t="str">
        <f t="shared" si="12"/>
        <v>ec000591@adm.cfwb.be</v>
      </c>
      <c r="D828">
        <v>2</v>
      </c>
      <c r="E828">
        <v>679</v>
      </c>
      <c r="F828" t="s">
        <v>268</v>
      </c>
      <c r="G828" t="s">
        <v>269</v>
      </c>
      <c r="H828">
        <v>1490</v>
      </c>
      <c r="I828" t="s">
        <v>267</v>
      </c>
      <c r="J828" t="s">
        <v>62</v>
      </c>
      <c r="K828">
        <v>10179</v>
      </c>
      <c r="L828" t="s">
        <v>269</v>
      </c>
      <c r="M828">
        <v>1490</v>
      </c>
      <c r="N828" t="s">
        <v>267</v>
      </c>
      <c r="Q828" t="s">
        <v>56</v>
      </c>
      <c r="R828">
        <v>0</v>
      </c>
      <c r="T828">
        <v>0</v>
      </c>
    </row>
    <row r="829" spans="1:20" x14ac:dyDescent="0.2">
      <c r="A829">
        <v>10190</v>
      </c>
      <c r="B829">
        <v>95343</v>
      </c>
      <c r="C829" t="str">
        <f t="shared" si="12"/>
        <v>ec095343@adm.cfwb.be</v>
      </c>
      <c r="D829">
        <v>1</v>
      </c>
      <c r="E829" t="s">
        <v>51</v>
      </c>
      <c r="F829" t="s">
        <v>1059</v>
      </c>
      <c r="G829" t="s">
        <v>1060</v>
      </c>
      <c r="H829">
        <v>1180</v>
      </c>
      <c r="I829" t="s">
        <v>220</v>
      </c>
      <c r="J829" t="s">
        <v>135</v>
      </c>
      <c r="K829">
        <v>10190</v>
      </c>
      <c r="L829" t="s">
        <v>1060</v>
      </c>
      <c r="M829">
        <v>1180</v>
      </c>
      <c r="N829" t="s">
        <v>220</v>
      </c>
      <c r="O829">
        <v>18</v>
      </c>
      <c r="P829">
        <v>0</v>
      </c>
      <c r="Q829">
        <v>0</v>
      </c>
      <c r="R829">
        <v>377</v>
      </c>
      <c r="T829">
        <v>377</v>
      </c>
    </row>
    <row r="830" spans="1:20" x14ac:dyDescent="0.2">
      <c r="A830">
        <v>10191</v>
      </c>
      <c r="B830">
        <v>40</v>
      </c>
      <c r="C830" t="str">
        <f t="shared" si="12"/>
        <v>ec000040@adm.cfwb.be</v>
      </c>
      <c r="D830">
        <v>1</v>
      </c>
      <c r="E830">
        <v>40</v>
      </c>
      <c r="F830" t="s">
        <v>70</v>
      </c>
      <c r="G830" t="s">
        <v>71</v>
      </c>
      <c r="H830">
        <v>1070</v>
      </c>
      <c r="I830" t="s">
        <v>54</v>
      </c>
      <c r="J830" t="s">
        <v>55</v>
      </c>
      <c r="K830">
        <v>10191</v>
      </c>
      <c r="L830" t="s">
        <v>73</v>
      </c>
      <c r="M830">
        <v>1030</v>
      </c>
      <c r="N830" t="s">
        <v>74</v>
      </c>
      <c r="Q830" t="s">
        <v>56</v>
      </c>
      <c r="R830">
        <v>0</v>
      </c>
      <c r="T830">
        <v>0</v>
      </c>
    </row>
    <row r="831" spans="1:20" x14ac:dyDescent="0.2">
      <c r="A831">
        <v>10192</v>
      </c>
      <c r="B831">
        <v>327</v>
      </c>
      <c r="C831" t="str">
        <f t="shared" si="12"/>
        <v>ec000327@adm.cfwb.be</v>
      </c>
      <c r="D831">
        <v>1</v>
      </c>
      <c r="E831">
        <v>288</v>
      </c>
      <c r="F831" t="s">
        <v>178</v>
      </c>
      <c r="G831" t="s">
        <v>179</v>
      </c>
      <c r="H831">
        <v>1081</v>
      </c>
      <c r="I831" t="s">
        <v>180</v>
      </c>
      <c r="J831" t="s">
        <v>55</v>
      </c>
      <c r="K831">
        <v>10192</v>
      </c>
      <c r="L831" t="s">
        <v>179</v>
      </c>
      <c r="M831">
        <v>1081</v>
      </c>
      <c r="N831" t="s">
        <v>180</v>
      </c>
      <c r="Q831" t="s">
        <v>56</v>
      </c>
      <c r="R831">
        <v>0</v>
      </c>
      <c r="T831">
        <v>0</v>
      </c>
    </row>
    <row r="832" spans="1:20" x14ac:dyDescent="0.2">
      <c r="A832">
        <v>10193</v>
      </c>
      <c r="B832">
        <v>327</v>
      </c>
      <c r="C832" t="str">
        <f t="shared" si="12"/>
        <v>ec000327@adm.cfwb.be</v>
      </c>
      <c r="D832">
        <v>1</v>
      </c>
      <c r="E832">
        <v>288</v>
      </c>
      <c r="F832" t="s">
        <v>178</v>
      </c>
      <c r="G832" t="s">
        <v>179</v>
      </c>
      <c r="H832">
        <v>1081</v>
      </c>
      <c r="I832" t="s">
        <v>180</v>
      </c>
      <c r="J832" t="s">
        <v>55</v>
      </c>
      <c r="K832">
        <v>10193</v>
      </c>
      <c r="L832" t="s">
        <v>181</v>
      </c>
      <c r="M832">
        <v>1080</v>
      </c>
      <c r="N832" t="s">
        <v>182</v>
      </c>
      <c r="Q832" t="s">
        <v>56</v>
      </c>
      <c r="R832">
        <v>0</v>
      </c>
      <c r="T832">
        <v>0</v>
      </c>
    </row>
    <row r="833" spans="1:20" x14ac:dyDescent="0.2">
      <c r="A833">
        <v>10194</v>
      </c>
      <c r="B833">
        <v>1145</v>
      </c>
      <c r="C833" t="str">
        <f t="shared" si="12"/>
        <v>ec001145@adm.cfwb.be</v>
      </c>
      <c r="D833">
        <v>9</v>
      </c>
      <c r="E833">
        <v>1204</v>
      </c>
      <c r="F833" t="s">
        <v>285</v>
      </c>
      <c r="G833" t="s">
        <v>423</v>
      </c>
      <c r="H833">
        <v>7080</v>
      </c>
      <c r="I833" t="s">
        <v>424</v>
      </c>
      <c r="J833" t="s">
        <v>55</v>
      </c>
      <c r="K833">
        <v>10194</v>
      </c>
      <c r="L833" t="s">
        <v>423</v>
      </c>
      <c r="M833">
        <v>7080</v>
      </c>
      <c r="N833" t="s">
        <v>424</v>
      </c>
      <c r="Q833" t="s">
        <v>56</v>
      </c>
      <c r="R833">
        <v>24</v>
      </c>
      <c r="T833">
        <v>24</v>
      </c>
    </row>
    <row r="834" spans="1:20" x14ac:dyDescent="0.2">
      <c r="A834">
        <v>10195</v>
      </c>
      <c r="B834">
        <v>1145</v>
      </c>
      <c r="C834" t="str">
        <f t="shared" si="12"/>
        <v>ec001145@adm.cfwb.be</v>
      </c>
      <c r="D834">
        <v>9</v>
      </c>
      <c r="E834">
        <v>1204</v>
      </c>
      <c r="F834" t="s">
        <v>285</v>
      </c>
      <c r="G834" t="s">
        <v>423</v>
      </c>
      <c r="H834">
        <v>7080</v>
      </c>
      <c r="I834" t="s">
        <v>424</v>
      </c>
      <c r="J834" t="s">
        <v>55</v>
      </c>
      <c r="K834">
        <v>10195</v>
      </c>
      <c r="L834" t="s">
        <v>425</v>
      </c>
      <c r="M834">
        <v>7340</v>
      </c>
      <c r="N834" t="s">
        <v>426</v>
      </c>
      <c r="Q834" t="s">
        <v>56</v>
      </c>
      <c r="R834">
        <v>0</v>
      </c>
      <c r="T834">
        <v>0</v>
      </c>
    </row>
    <row r="835" spans="1:20" x14ac:dyDescent="0.2">
      <c r="A835">
        <v>10196</v>
      </c>
      <c r="B835">
        <v>1898</v>
      </c>
      <c r="C835" t="str">
        <f t="shared" ref="C835:C898" si="13">CONCATENATE("ec",IF(LEN(B835)=2,"0000",IF(LEN(B835)=3,"000",IF(LEN(B835)=4,"00","0"))),B835,"@adm.cfwb.be")</f>
        <v>ec001898@adm.cfwb.be</v>
      </c>
      <c r="D835">
        <v>4</v>
      </c>
      <c r="E835">
        <v>2125</v>
      </c>
      <c r="F835" t="s">
        <v>637</v>
      </c>
      <c r="G835" t="s">
        <v>638</v>
      </c>
      <c r="H835">
        <v>4040</v>
      </c>
      <c r="I835" t="s">
        <v>639</v>
      </c>
      <c r="J835" t="s">
        <v>55</v>
      </c>
      <c r="K835">
        <v>10196</v>
      </c>
      <c r="L835" t="s">
        <v>638</v>
      </c>
      <c r="M835">
        <v>4040</v>
      </c>
      <c r="N835" t="s">
        <v>639</v>
      </c>
      <c r="Q835" t="s">
        <v>56</v>
      </c>
      <c r="R835">
        <v>0</v>
      </c>
      <c r="T835">
        <v>0</v>
      </c>
    </row>
    <row r="836" spans="1:20" x14ac:dyDescent="0.2">
      <c r="A836">
        <v>10197</v>
      </c>
      <c r="B836">
        <v>3048</v>
      </c>
      <c r="C836" t="str">
        <f t="shared" si="13"/>
        <v>ec003048@adm.cfwb.be</v>
      </c>
      <c r="D836">
        <v>6</v>
      </c>
      <c r="E836">
        <v>3049</v>
      </c>
      <c r="F836" t="s">
        <v>966</v>
      </c>
      <c r="G836" t="s">
        <v>967</v>
      </c>
      <c r="H836">
        <v>5060</v>
      </c>
      <c r="I836" t="s">
        <v>968</v>
      </c>
      <c r="J836" t="s">
        <v>55</v>
      </c>
      <c r="K836">
        <v>10197</v>
      </c>
      <c r="L836" t="s">
        <v>967</v>
      </c>
      <c r="M836">
        <v>5060</v>
      </c>
      <c r="N836" t="s">
        <v>968</v>
      </c>
      <c r="Q836" t="s">
        <v>56</v>
      </c>
      <c r="R836">
        <v>6</v>
      </c>
      <c r="T836">
        <v>6</v>
      </c>
    </row>
    <row r="837" spans="1:20" x14ac:dyDescent="0.2">
      <c r="A837">
        <v>10198</v>
      </c>
      <c r="B837">
        <v>3049</v>
      </c>
      <c r="C837" t="str">
        <f t="shared" si="13"/>
        <v>ec003049@adm.cfwb.be</v>
      </c>
      <c r="D837">
        <v>6</v>
      </c>
      <c r="E837">
        <v>3049</v>
      </c>
      <c r="F837" t="s">
        <v>969</v>
      </c>
      <c r="G837" t="s">
        <v>967</v>
      </c>
      <c r="H837">
        <v>5060</v>
      </c>
      <c r="I837" t="s">
        <v>968</v>
      </c>
      <c r="J837" t="s">
        <v>55</v>
      </c>
      <c r="K837">
        <v>10198</v>
      </c>
      <c r="L837" t="s">
        <v>970</v>
      </c>
      <c r="M837">
        <v>6224</v>
      </c>
      <c r="N837" t="s">
        <v>971</v>
      </c>
      <c r="Q837" t="s">
        <v>56</v>
      </c>
      <c r="R837">
        <v>0</v>
      </c>
      <c r="T837">
        <v>0</v>
      </c>
    </row>
    <row r="838" spans="1:20" x14ac:dyDescent="0.2">
      <c r="A838">
        <v>10200</v>
      </c>
      <c r="B838">
        <v>3057</v>
      </c>
      <c r="C838" t="str">
        <f t="shared" si="13"/>
        <v>ec003057@adm.cfwb.be</v>
      </c>
      <c r="D838">
        <v>6</v>
      </c>
      <c r="E838">
        <v>3049</v>
      </c>
      <c r="F838" t="s">
        <v>973</v>
      </c>
      <c r="G838" t="s">
        <v>974</v>
      </c>
      <c r="H838">
        <v>5060</v>
      </c>
      <c r="I838" t="s">
        <v>975</v>
      </c>
      <c r="J838" t="s">
        <v>55</v>
      </c>
      <c r="K838">
        <v>10200</v>
      </c>
      <c r="L838" t="s">
        <v>974</v>
      </c>
      <c r="M838">
        <v>5060</v>
      </c>
      <c r="N838" t="s">
        <v>975</v>
      </c>
      <c r="Q838" t="s">
        <v>56</v>
      </c>
      <c r="R838">
        <v>0</v>
      </c>
      <c r="T838">
        <v>0</v>
      </c>
    </row>
    <row r="839" spans="1:20" x14ac:dyDescent="0.2">
      <c r="A839">
        <v>10201</v>
      </c>
      <c r="B839">
        <v>95344</v>
      </c>
      <c r="C839" t="str">
        <f t="shared" si="13"/>
        <v>ec095344@adm.cfwb.be</v>
      </c>
      <c r="D839">
        <v>8</v>
      </c>
      <c r="E839">
        <v>95332</v>
      </c>
      <c r="F839" t="s">
        <v>1061</v>
      </c>
      <c r="G839" t="s">
        <v>1062</v>
      </c>
      <c r="H839">
        <v>7780</v>
      </c>
      <c r="I839" t="s">
        <v>473</v>
      </c>
      <c r="J839" t="s">
        <v>55</v>
      </c>
      <c r="K839">
        <v>10201</v>
      </c>
      <c r="L839" t="s">
        <v>1065</v>
      </c>
      <c r="M839">
        <v>7780</v>
      </c>
      <c r="N839" t="s">
        <v>473</v>
      </c>
      <c r="Q839" t="s">
        <v>56</v>
      </c>
      <c r="R839">
        <v>38</v>
      </c>
      <c r="T839">
        <v>38</v>
      </c>
    </row>
    <row r="840" spans="1:20" x14ac:dyDescent="0.2">
      <c r="A840">
        <v>10202</v>
      </c>
      <c r="B840">
        <v>95345</v>
      </c>
      <c r="C840" t="str">
        <f t="shared" si="13"/>
        <v>ec095345@adm.cfwb.be</v>
      </c>
      <c r="D840">
        <v>7</v>
      </c>
      <c r="E840">
        <v>2508</v>
      </c>
      <c r="F840" t="s">
        <v>1066</v>
      </c>
      <c r="G840" t="s">
        <v>1067</v>
      </c>
      <c r="H840">
        <v>6870</v>
      </c>
      <c r="I840" t="s">
        <v>1068</v>
      </c>
      <c r="J840" t="s">
        <v>55</v>
      </c>
      <c r="K840">
        <v>10202</v>
      </c>
      <c r="L840" t="s">
        <v>1067</v>
      </c>
      <c r="M840">
        <v>6870</v>
      </c>
      <c r="N840" t="s">
        <v>1068</v>
      </c>
      <c r="Q840" t="s">
        <v>56</v>
      </c>
      <c r="R840">
        <v>7</v>
      </c>
      <c r="T840">
        <v>7</v>
      </c>
    </row>
    <row r="841" spans="1:20" x14ac:dyDescent="0.2">
      <c r="A841">
        <v>10203</v>
      </c>
      <c r="B841">
        <v>95345</v>
      </c>
      <c r="C841" t="str">
        <f t="shared" si="13"/>
        <v>ec095345@adm.cfwb.be</v>
      </c>
      <c r="D841">
        <v>7</v>
      </c>
      <c r="E841">
        <v>2508</v>
      </c>
      <c r="F841" t="s">
        <v>1066</v>
      </c>
      <c r="G841" t="s">
        <v>1067</v>
      </c>
      <c r="H841">
        <v>6870</v>
      </c>
      <c r="I841" t="s">
        <v>1068</v>
      </c>
      <c r="J841" t="s">
        <v>55</v>
      </c>
      <c r="K841">
        <v>10203</v>
      </c>
      <c r="L841" t="s">
        <v>1069</v>
      </c>
      <c r="M841">
        <v>6870</v>
      </c>
      <c r="N841" t="s">
        <v>1068</v>
      </c>
      <c r="Q841" t="s">
        <v>56</v>
      </c>
      <c r="R841">
        <v>0</v>
      </c>
      <c r="T841">
        <v>0</v>
      </c>
    </row>
    <row r="842" spans="1:20" x14ac:dyDescent="0.2">
      <c r="A842">
        <v>10204</v>
      </c>
      <c r="B842">
        <v>622</v>
      </c>
      <c r="C842" t="str">
        <f t="shared" si="13"/>
        <v>ec000622@adm.cfwb.be</v>
      </c>
      <c r="D842">
        <v>2</v>
      </c>
      <c r="E842">
        <v>679</v>
      </c>
      <c r="F842" t="s">
        <v>275</v>
      </c>
      <c r="G842" t="s">
        <v>276</v>
      </c>
      <c r="H842">
        <v>1370</v>
      </c>
      <c r="I842" t="s">
        <v>274</v>
      </c>
      <c r="J842" t="s">
        <v>62</v>
      </c>
      <c r="K842">
        <v>10204</v>
      </c>
      <c r="L842" t="s">
        <v>276</v>
      </c>
      <c r="M842">
        <v>1370</v>
      </c>
      <c r="N842" t="s">
        <v>274</v>
      </c>
      <c r="Q842" t="s">
        <v>56</v>
      </c>
      <c r="R842">
        <v>0</v>
      </c>
      <c r="T842">
        <v>0</v>
      </c>
    </row>
    <row r="843" spans="1:20" x14ac:dyDescent="0.2">
      <c r="A843">
        <v>10205</v>
      </c>
      <c r="B843">
        <v>645</v>
      </c>
      <c r="C843" t="str">
        <f t="shared" si="13"/>
        <v>ec000645@adm.cfwb.be</v>
      </c>
      <c r="D843">
        <v>2</v>
      </c>
      <c r="E843">
        <v>679</v>
      </c>
      <c r="F843" t="s">
        <v>283</v>
      </c>
      <c r="G843" t="s">
        <v>284</v>
      </c>
      <c r="H843">
        <v>1400</v>
      </c>
      <c r="I843" t="s">
        <v>280</v>
      </c>
      <c r="J843" t="s">
        <v>62</v>
      </c>
      <c r="K843">
        <v>10205</v>
      </c>
      <c r="L843" t="s">
        <v>284</v>
      </c>
      <c r="M843">
        <v>1400</v>
      </c>
      <c r="N843" t="s">
        <v>280</v>
      </c>
      <c r="Q843" t="s">
        <v>56</v>
      </c>
      <c r="R843">
        <v>0</v>
      </c>
      <c r="T843">
        <v>0</v>
      </c>
    </row>
    <row r="844" spans="1:20" x14ac:dyDescent="0.2">
      <c r="A844">
        <v>10206</v>
      </c>
      <c r="B844">
        <v>648</v>
      </c>
      <c r="C844" t="str">
        <f t="shared" si="13"/>
        <v>ec000648@adm.cfwb.be</v>
      </c>
      <c r="D844">
        <v>2</v>
      </c>
      <c r="E844">
        <v>679</v>
      </c>
      <c r="F844" t="s">
        <v>287</v>
      </c>
      <c r="G844" t="s">
        <v>288</v>
      </c>
      <c r="H844">
        <v>1400</v>
      </c>
      <c r="I844" t="s">
        <v>280</v>
      </c>
      <c r="J844" t="s">
        <v>62</v>
      </c>
      <c r="K844">
        <v>10206</v>
      </c>
      <c r="L844" t="s">
        <v>288</v>
      </c>
      <c r="M844">
        <v>1400</v>
      </c>
      <c r="N844" t="s">
        <v>280</v>
      </c>
      <c r="Q844" t="s">
        <v>56</v>
      </c>
      <c r="R844">
        <v>0</v>
      </c>
      <c r="T844">
        <v>0</v>
      </c>
    </row>
    <row r="845" spans="1:20" x14ac:dyDescent="0.2">
      <c r="A845">
        <v>10207</v>
      </c>
      <c r="B845">
        <v>1995</v>
      </c>
      <c r="C845" t="str">
        <f t="shared" si="13"/>
        <v>ec001995@adm.cfwb.be</v>
      </c>
      <c r="D845">
        <v>4</v>
      </c>
      <c r="E845" t="s">
        <v>51</v>
      </c>
      <c r="F845" t="s">
        <v>658</v>
      </c>
      <c r="G845" t="s">
        <v>659</v>
      </c>
      <c r="H845">
        <v>4020</v>
      </c>
      <c r="I845" t="s">
        <v>660</v>
      </c>
      <c r="J845" t="s">
        <v>62</v>
      </c>
      <c r="K845">
        <v>10207</v>
      </c>
      <c r="L845" t="s">
        <v>662</v>
      </c>
      <c r="M845">
        <v>4020</v>
      </c>
      <c r="N845" t="s">
        <v>663</v>
      </c>
      <c r="O845">
        <v>1</v>
      </c>
      <c r="P845">
        <v>18</v>
      </c>
      <c r="Q845">
        <v>0</v>
      </c>
      <c r="R845">
        <v>91</v>
      </c>
      <c r="T845">
        <v>91</v>
      </c>
    </row>
    <row r="846" spans="1:20" x14ac:dyDescent="0.2">
      <c r="A846">
        <v>10209</v>
      </c>
      <c r="B846">
        <v>2040</v>
      </c>
      <c r="C846" t="str">
        <f t="shared" si="13"/>
        <v>ec002040@adm.cfwb.be</v>
      </c>
      <c r="D846">
        <v>4</v>
      </c>
      <c r="E846">
        <v>2017</v>
      </c>
      <c r="F846" t="s">
        <v>711</v>
      </c>
      <c r="G846" t="s">
        <v>712</v>
      </c>
      <c r="H846">
        <v>4000</v>
      </c>
      <c r="I846" t="s">
        <v>663</v>
      </c>
      <c r="J846" t="s">
        <v>62</v>
      </c>
      <c r="K846">
        <v>10209</v>
      </c>
      <c r="L846" t="s">
        <v>713</v>
      </c>
      <c r="M846">
        <v>4000</v>
      </c>
      <c r="N846" t="s">
        <v>663</v>
      </c>
      <c r="Q846" t="s">
        <v>56</v>
      </c>
      <c r="R846">
        <v>0</v>
      </c>
      <c r="T846">
        <v>0</v>
      </c>
    </row>
    <row r="847" spans="1:20" x14ac:dyDescent="0.2">
      <c r="A847">
        <v>10210</v>
      </c>
      <c r="B847">
        <v>3192</v>
      </c>
      <c r="C847" t="str">
        <f t="shared" si="13"/>
        <v>ec003192@adm.cfwb.be</v>
      </c>
      <c r="D847">
        <v>2</v>
      </c>
      <c r="E847">
        <v>679</v>
      </c>
      <c r="F847" t="s">
        <v>293</v>
      </c>
      <c r="G847" t="s">
        <v>1008</v>
      </c>
      <c r="H847">
        <v>1300</v>
      </c>
      <c r="I847" t="s">
        <v>307</v>
      </c>
      <c r="J847" t="s">
        <v>62</v>
      </c>
      <c r="K847">
        <v>10210</v>
      </c>
      <c r="L847" t="s">
        <v>1008</v>
      </c>
      <c r="M847">
        <v>1300</v>
      </c>
      <c r="N847" t="s">
        <v>307</v>
      </c>
      <c r="Q847" t="s">
        <v>56</v>
      </c>
      <c r="R847">
        <v>0</v>
      </c>
      <c r="T847">
        <v>0</v>
      </c>
    </row>
    <row r="848" spans="1:20" x14ac:dyDescent="0.2">
      <c r="A848">
        <v>10278</v>
      </c>
      <c r="B848">
        <v>1826</v>
      </c>
      <c r="C848" t="str">
        <f t="shared" si="13"/>
        <v>ec001826@adm.cfwb.be</v>
      </c>
      <c r="D848">
        <v>4</v>
      </c>
      <c r="E848">
        <v>2174</v>
      </c>
      <c r="F848" t="s">
        <v>1257</v>
      </c>
      <c r="G848" t="s">
        <v>1258</v>
      </c>
      <c r="H848">
        <v>4432</v>
      </c>
      <c r="I848" t="s">
        <v>1259</v>
      </c>
      <c r="J848" t="s">
        <v>1098</v>
      </c>
      <c r="K848">
        <v>10278</v>
      </c>
      <c r="L848" t="s">
        <v>1258</v>
      </c>
      <c r="M848">
        <v>4432</v>
      </c>
      <c r="N848" t="s">
        <v>1259</v>
      </c>
      <c r="Q848" t="s">
        <v>56</v>
      </c>
      <c r="R848">
        <v>13</v>
      </c>
      <c r="T848">
        <v>13</v>
      </c>
    </row>
    <row r="849" spans="1:20" x14ac:dyDescent="0.2">
      <c r="A849">
        <v>10280</v>
      </c>
      <c r="B849">
        <v>95372</v>
      </c>
      <c r="C849" t="str">
        <f t="shared" si="13"/>
        <v>ec095372@adm.cfwb.be</v>
      </c>
      <c r="D849">
        <v>1</v>
      </c>
      <c r="E849" t="s">
        <v>51</v>
      </c>
      <c r="F849" t="s">
        <v>1070</v>
      </c>
      <c r="G849" t="s">
        <v>1071</v>
      </c>
      <c r="H849">
        <v>1160</v>
      </c>
      <c r="I849" t="s">
        <v>77</v>
      </c>
      <c r="J849" t="s">
        <v>135</v>
      </c>
      <c r="K849">
        <v>10280</v>
      </c>
      <c r="L849" t="s">
        <v>1071</v>
      </c>
      <c r="M849">
        <v>1160</v>
      </c>
      <c r="N849" t="s">
        <v>77</v>
      </c>
      <c r="O849">
        <v>16</v>
      </c>
      <c r="P849">
        <v>0</v>
      </c>
      <c r="Q849">
        <v>0</v>
      </c>
      <c r="R849">
        <v>329</v>
      </c>
      <c r="T849">
        <v>329</v>
      </c>
    </row>
    <row r="850" spans="1:20" x14ac:dyDescent="0.2">
      <c r="A850">
        <v>10281</v>
      </c>
      <c r="B850">
        <v>95375</v>
      </c>
      <c r="C850" t="str">
        <f t="shared" si="13"/>
        <v>ec095375@adm.cfwb.be</v>
      </c>
      <c r="D850">
        <v>2</v>
      </c>
      <c r="E850" t="s">
        <v>51</v>
      </c>
      <c r="F850" t="s">
        <v>1072</v>
      </c>
      <c r="G850" t="s">
        <v>1073</v>
      </c>
      <c r="H850">
        <v>1360</v>
      </c>
      <c r="I850" t="s">
        <v>1074</v>
      </c>
      <c r="J850" t="s">
        <v>135</v>
      </c>
      <c r="K850">
        <v>10281</v>
      </c>
      <c r="L850" t="s">
        <v>1073</v>
      </c>
      <c r="M850">
        <v>1360</v>
      </c>
      <c r="N850" t="s">
        <v>1074</v>
      </c>
      <c r="O850">
        <v>16</v>
      </c>
      <c r="P850">
        <v>0</v>
      </c>
      <c r="Q850">
        <v>0</v>
      </c>
      <c r="R850">
        <v>314</v>
      </c>
      <c r="T850">
        <v>314</v>
      </c>
    </row>
    <row r="851" spans="1:20" x14ac:dyDescent="0.2">
      <c r="A851">
        <v>10289</v>
      </c>
      <c r="B851">
        <v>95313</v>
      </c>
      <c r="C851" t="str">
        <f t="shared" si="13"/>
        <v>ec095313@adm.cfwb.be</v>
      </c>
      <c r="D851">
        <v>1</v>
      </c>
      <c r="E851" t="s">
        <v>51</v>
      </c>
      <c r="F851" t="s">
        <v>1044</v>
      </c>
      <c r="G851" t="s">
        <v>1045</v>
      </c>
      <c r="H851">
        <v>1130</v>
      </c>
      <c r="I851" t="s">
        <v>1046</v>
      </c>
      <c r="J851" t="s">
        <v>135</v>
      </c>
      <c r="K851">
        <v>10289</v>
      </c>
      <c r="L851" t="s">
        <v>1047</v>
      </c>
      <c r="M851">
        <v>6041</v>
      </c>
      <c r="N851" t="s">
        <v>314</v>
      </c>
      <c r="O851">
        <v>3</v>
      </c>
      <c r="P851">
        <v>3</v>
      </c>
      <c r="Q851">
        <v>0</v>
      </c>
      <c r="R851">
        <v>57</v>
      </c>
      <c r="T851">
        <v>57</v>
      </c>
    </row>
    <row r="852" spans="1:20" x14ac:dyDescent="0.2">
      <c r="A852">
        <v>10292</v>
      </c>
      <c r="B852">
        <v>2865</v>
      </c>
      <c r="C852" t="str">
        <f t="shared" si="13"/>
        <v>ec002865@adm.cfwb.be</v>
      </c>
      <c r="D852">
        <v>6</v>
      </c>
      <c r="E852">
        <v>2826</v>
      </c>
      <c r="F852" t="s">
        <v>1365</v>
      </c>
      <c r="G852" t="s">
        <v>1366</v>
      </c>
      <c r="H852">
        <v>5580</v>
      </c>
      <c r="I852" t="s">
        <v>897</v>
      </c>
      <c r="J852" t="s">
        <v>1098</v>
      </c>
      <c r="K852">
        <v>10292</v>
      </c>
      <c r="L852" t="s">
        <v>1367</v>
      </c>
      <c r="M852">
        <v>5580</v>
      </c>
      <c r="N852" t="s">
        <v>899</v>
      </c>
      <c r="Q852" t="s">
        <v>56</v>
      </c>
      <c r="R852">
        <v>16</v>
      </c>
      <c r="T852">
        <v>16</v>
      </c>
    </row>
    <row r="853" spans="1:20" x14ac:dyDescent="0.2">
      <c r="A853">
        <v>10294</v>
      </c>
      <c r="B853">
        <v>1145</v>
      </c>
      <c r="C853" t="str">
        <f t="shared" si="13"/>
        <v>ec001145@adm.cfwb.be</v>
      </c>
      <c r="D853">
        <v>9</v>
      </c>
      <c r="E853">
        <v>1204</v>
      </c>
      <c r="F853" t="s">
        <v>285</v>
      </c>
      <c r="G853" t="s">
        <v>423</v>
      </c>
      <c r="H853">
        <v>7080</v>
      </c>
      <c r="I853" t="s">
        <v>424</v>
      </c>
      <c r="J853" t="s">
        <v>55</v>
      </c>
      <c r="K853">
        <v>10294</v>
      </c>
      <c r="L853" t="s">
        <v>427</v>
      </c>
      <c r="M853">
        <v>7000</v>
      </c>
      <c r="N853" t="s">
        <v>428</v>
      </c>
      <c r="Q853" t="s">
        <v>56</v>
      </c>
      <c r="R853">
        <v>0</v>
      </c>
      <c r="T853">
        <v>0</v>
      </c>
    </row>
    <row r="854" spans="1:20" x14ac:dyDescent="0.2">
      <c r="A854">
        <v>10295</v>
      </c>
      <c r="B854">
        <v>1230</v>
      </c>
      <c r="C854" t="str">
        <f t="shared" si="13"/>
        <v>ec001230@adm.cfwb.be</v>
      </c>
      <c r="D854">
        <v>9</v>
      </c>
      <c r="E854">
        <v>1204</v>
      </c>
      <c r="F854" t="s">
        <v>453</v>
      </c>
      <c r="G854" t="s">
        <v>437</v>
      </c>
      <c r="H854">
        <v>7000</v>
      </c>
      <c r="I854" t="s">
        <v>428</v>
      </c>
      <c r="J854" t="s">
        <v>55</v>
      </c>
      <c r="K854">
        <v>10295</v>
      </c>
      <c r="L854" t="s">
        <v>437</v>
      </c>
      <c r="M854">
        <v>7000</v>
      </c>
      <c r="N854" t="s">
        <v>428</v>
      </c>
      <c r="Q854" t="s">
        <v>56</v>
      </c>
      <c r="R854">
        <v>0</v>
      </c>
      <c r="T854">
        <v>0</v>
      </c>
    </row>
    <row r="855" spans="1:20" x14ac:dyDescent="0.2">
      <c r="A855">
        <v>10296</v>
      </c>
      <c r="B855">
        <v>3057</v>
      </c>
      <c r="C855" t="str">
        <f t="shared" si="13"/>
        <v>ec003057@adm.cfwb.be</v>
      </c>
      <c r="D855">
        <v>6</v>
      </c>
      <c r="E855">
        <v>3049</v>
      </c>
      <c r="F855" t="s">
        <v>973</v>
      </c>
      <c r="G855" t="s">
        <v>974</v>
      </c>
      <c r="H855">
        <v>5060</v>
      </c>
      <c r="I855" t="s">
        <v>975</v>
      </c>
      <c r="J855" t="s">
        <v>55</v>
      </c>
      <c r="K855">
        <v>10296</v>
      </c>
      <c r="L855" t="s">
        <v>978</v>
      </c>
      <c r="M855">
        <v>5070</v>
      </c>
      <c r="N855" t="s">
        <v>979</v>
      </c>
      <c r="Q855" t="s">
        <v>56</v>
      </c>
      <c r="R855">
        <v>0</v>
      </c>
      <c r="T855">
        <v>0</v>
      </c>
    </row>
    <row r="856" spans="1:20" x14ac:dyDescent="0.2">
      <c r="A856">
        <v>10342</v>
      </c>
      <c r="B856">
        <v>95428</v>
      </c>
      <c r="C856" t="str">
        <f t="shared" si="13"/>
        <v>ec095428@adm.cfwb.be</v>
      </c>
      <c r="D856">
        <v>1</v>
      </c>
      <c r="E856" t="s">
        <v>51</v>
      </c>
      <c r="F856" t="s">
        <v>1078</v>
      </c>
      <c r="G856" t="s">
        <v>1079</v>
      </c>
      <c r="H856">
        <v>1030</v>
      </c>
      <c r="I856" t="s">
        <v>74</v>
      </c>
      <c r="J856" t="s">
        <v>55</v>
      </c>
      <c r="K856">
        <v>10342</v>
      </c>
      <c r="L856" t="s">
        <v>1079</v>
      </c>
      <c r="M856">
        <v>1030</v>
      </c>
      <c r="N856" t="s">
        <v>74</v>
      </c>
      <c r="O856">
        <v>3</v>
      </c>
      <c r="P856">
        <v>41</v>
      </c>
      <c r="Q856">
        <v>0</v>
      </c>
      <c r="R856">
        <v>333</v>
      </c>
      <c r="T856">
        <v>333</v>
      </c>
    </row>
    <row r="857" spans="1:20" x14ac:dyDescent="0.2">
      <c r="A857">
        <v>10357</v>
      </c>
      <c r="B857">
        <v>1229</v>
      </c>
      <c r="C857" t="str">
        <f t="shared" si="13"/>
        <v>ec001229@adm.cfwb.be</v>
      </c>
      <c r="D857">
        <v>9</v>
      </c>
      <c r="E857">
        <v>1206</v>
      </c>
      <c r="F857" t="s">
        <v>448</v>
      </c>
      <c r="G857" t="s">
        <v>449</v>
      </c>
      <c r="H857">
        <v>7000</v>
      </c>
      <c r="I857" t="s">
        <v>428</v>
      </c>
      <c r="J857" t="s">
        <v>62</v>
      </c>
      <c r="K857">
        <v>10357</v>
      </c>
      <c r="L857" t="s">
        <v>450</v>
      </c>
      <c r="M857">
        <v>7000</v>
      </c>
      <c r="N857" t="s">
        <v>428</v>
      </c>
      <c r="Q857" t="s">
        <v>56</v>
      </c>
      <c r="R857">
        <v>27</v>
      </c>
      <c r="T857">
        <v>27</v>
      </c>
    </row>
    <row r="858" spans="1:20" x14ac:dyDescent="0.2">
      <c r="A858">
        <v>10358</v>
      </c>
      <c r="B858">
        <v>1229</v>
      </c>
      <c r="C858" t="str">
        <f t="shared" si="13"/>
        <v>ec001229@adm.cfwb.be</v>
      </c>
      <c r="D858">
        <v>9</v>
      </c>
      <c r="E858" t="s">
        <v>51</v>
      </c>
      <c r="F858" t="s">
        <v>448</v>
      </c>
      <c r="G858" t="s">
        <v>449</v>
      </c>
      <c r="H858">
        <v>7000</v>
      </c>
      <c r="I858" t="s">
        <v>428</v>
      </c>
      <c r="J858" t="s">
        <v>62</v>
      </c>
      <c r="K858">
        <v>10358</v>
      </c>
      <c r="L858" t="s">
        <v>451</v>
      </c>
      <c r="M858">
        <v>7011</v>
      </c>
      <c r="N858" t="s">
        <v>452</v>
      </c>
      <c r="O858" t="s">
        <v>213</v>
      </c>
      <c r="P858" t="s">
        <v>213</v>
      </c>
      <c r="Q858">
        <v>0</v>
      </c>
      <c r="R858">
        <v>0</v>
      </c>
      <c r="T858">
        <v>0</v>
      </c>
    </row>
    <row r="859" spans="1:20" x14ac:dyDescent="0.2">
      <c r="A859">
        <v>10359</v>
      </c>
      <c r="B859">
        <v>1229</v>
      </c>
      <c r="C859" t="str">
        <f t="shared" si="13"/>
        <v>ec001229@adm.cfwb.be</v>
      </c>
      <c r="D859">
        <v>9</v>
      </c>
      <c r="E859">
        <v>1206</v>
      </c>
      <c r="F859" t="s">
        <v>448</v>
      </c>
      <c r="G859" t="s">
        <v>449</v>
      </c>
      <c r="H859">
        <v>7000</v>
      </c>
      <c r="I859" t="s">
        <v>428</v>
      </c>
      <c r="J859" t="s">
        <v>62</v>
      </c>
      <c r="K859">
        <v>10359</v>
      </c>
      <c r="L859" t="s">
        <v>451</v>
      </c>
      <c r="M859">
        <v>7011</v>
      </c>
      <c r="N859" t="s">
        <v>452</v>
      </c>
      <c r="Q859" t="s">
        <v>56</v>
      </c>
      <c r="R859">
        <v>16</v>
      </c>
      <c r="T859">
        <v>16</v>
      </c>
    </row>
    <row r="860" spans="1:20" x14ac:dyDescent="0.2">
      <c r="A860">
        <v>10360</v>
      </c>
      <c r="B860">
        <v>1995</v>
      </c>
      <c r="C860" t="str">
        <f t="shared" si="13"/>
        <v>ec001995@adm.cfwb.be</v>
      </c>
      <c r="D860">
        <v>4</v>
      </c>
      <c r="E860">
        <v>2017</v>
      </c>
      <c r="F860" t="s">
        <v>658</v>
      </c>
      <c r="G860" t="s">
        <v>659</v>
      </c>
      <c r="H860">
        <v>4020</v>
      </c>
      <c r="I860" t="s">
        <v>660</v>
      </c>
      <c r="J860" t="s">
        <v>62</v>
      </c>
      <c r="K860">
        <v>10360</v>
      </c>
      <c r="L860" t="s">
        <v>662</v>
      </c>
      <c r="M860">
        <v>4020</v>
      </c>
      <c r="N860" t="s">
        <v>663</v>
      </c>
      <c r="Q860" t="s">
        <v>56</v>
      </c>
      <c r="R860">
        <v>56</v>
      </c>
      <c r="T860">
        <v>56</v>
      </c>
    </row>
    <row r="861" spans="1:20" x14ac:dyDescent="0.2">
      <c r="A861">
        <v>10361</v>
      </c>
      <c r="B861">
        <v>2133</v>
      </c>
      <c r="C861" t="str">
        <f t="shared" si="13"/>
        <v>ec002133@adm.cfwb.be</v>
      </c>
      <c r="D861">
        <v>4</v>
      </c>
      <c r="E861" t="s">
        <v>51</v>
      </c>
      <c r="F861" t="s">
        <v>729</v>
      </c>
      <c r="G861" t="s">
        <v>730</v>
      </c>
      <c r="H861">
        <v>4101</v>
      </c>
      <c r="I861" t="s">
        <v>728</v>
      </c>
      <c r="J861" t="s">
        <v>62</v>
      </c>
      <c r="K861">
        <v>10361</v>
      </c>
      <c r="L861" t="s">
        <v>731</v>
      </c>
      <c r="M861">
        <v>4102</v>
      </c>
      <c r="N861" t="s">
        <v>732</v>
      </c>
      <c r="O861">
        <v>2</v>
      </c>
      <c r="P861">
        <v>28</v>
      </c>
      <c r="Q861">
        <v>0</v>
      </c>
      <c r="R861">
        <v>227</v>
      </c>
      <c r="T861">
        <v>227</v>
      </c>
    </row>
    <row r="862" spans="1:20" x14ac:dyDescent="0.2">
      <c r="A862">
        <v>10362</v>
      </c>
      <c r="B862">
        <v>352</v>
      </c>
      <c r="C862" t="str">
        <f t="shared" si="13"/>
        <v>ec000352@adm.cfwb.be</v>
      </c>
      <c r="D862">
        <v>1</v>
      </c>
      <c r="E862">
        <v>40</v>
      </c>
      <c r="F862" t="s">
        <v>183</v>
      </c>
      <c r="G862" t="s">
        <v>184</v>
      </c>
      <c r="H862">
        <v>1080</v>
      </c>
      <c r="I862" t="s">
        <v>182</v>
      </c>
      <c r="J862" t="s">
        <v>55</v>
      </c>
      <c r="K862">
        <v>10362</v>
      </c>
      <c r="L862" t="s">
        <v>184</v>
      </c>
      <c r="M862">
        <v>1080</v>
      </c>
      <c r="N862" t="s">
        <v>182</v>
      </c>
      <c r="Q862" t="s">
        <v>56</v>
      </c>
      <c r="R862">
        <v>0</v>
      </c>
      <c r="T862">
        <v>0</v>
      </c>
    </row>
    <row r="863" spans="1:20" x14ac:dyDescent="0.2">
      <c r="A863">
        <v>10363</v>
      </c>
      <c r="B863">
        <v>428</v>
      </c>
      <c r="C863" t="str">
        <f t="shared" si="13"/>
        <v>ec000428@adm.cfwb.be</v>
      </c>
      <c r="D863">
        <v>1</v>
      </c>
      <c r="E863" t="s">
        <v>51</v>
      </c>
      <c r="F863" t="s">
        <v>210</v>
      </c>
      <c r="G863" t="s">
        <v>211</v>
      </c>
      <c r="H863">
        <v>1030</v>
      </c>
      <c r="I863" t="s">
        <v>74</v>
      </c>
      <c r="J863" t="s">
        <v>55</v>
      </c>
      <c r="K863">
        <v>10363</v>
      </c>
      <c r="L863" t="s">
        <v>212</v>
      </c>
      <c r="M863">
        <v>1030</v>
      </c>
      <c r="N863" t="s">
        <v>74</v>
      </c>
      <c r="O863" t="s">
        <v>213</v>
      </c>
      <c r="P863" t="s">
        <v>213</v>
      </c>
      <c r="Q863">
        <v>0</v>
      </c>
      <c r="R863">
        <v>0</v>
      </c>
      <c r="T863">
        <v>0</v>
      </c>
    </row>
    <row r="864" spans="1:20" x14ac:dyDescent="0.2">
      <c r="A864">
        <v>10367</v>
      </c>
      <c r="B864">
        <v>2371</v>
      </c>
      <c r="C864" t="str">
        <f t="shared" si="13"/>
        <v>ec002371@adm.cfwb.be</v>
      </c>
      <c r="D864">
        <v>5</v>
      </c>
      <c r="E864">
        <v>2356</v>
      </c>
      <c r="F864" t="s">
        <v>511</v>
      </c>
      <c r="G864" t="s">
        <v>789</v>
      </c>
      <c r="H864">
        <v>4980</v>
      </c>
      <c r="I864" t="s">
        <v>758</v>
      </c>
      <c r="J864" t="s">
        <v>55</v>
      </c>
      <c r="K864">
        <v>10367</v>
      </c>
      <c r="L864" t="s">
        <v>789</v>
      </c>
      <c r="M864">
        <v>4980</v>
      </c>
      <c r="N864" t="s">
        <v>758</v>
      </c>
      <c r="Q864" t="s">
        <v>56</v>
      </c>
      <c r="R864">
        <v>23</v>
      </c>
      <c r="T864">
        <v>23</v>
      </c>
    </row>
    <row r="865" spans="1:20" x14ac:dyDescent="0.2">
      <c r="A865">
        <v>10368</v>
      </c>
      <c r="B865">
        <v>3120</v>
      </c>
      <c r="C865" t="str">
        <f t="shared" si="13"/>
        <v>ec003120@adm.cfwb.be</v>
      </c>
      <c r="D865">
        <v>6</v>
      </c>
      <c r="E865">
        <v>3049</v>
      </c>
      <c r="F865" t="s">
        <v>989</v>
      </c>
      <c r="G865" t="s">
        <v>990</v>
      </c>
      <c r="H865">
        <v>5620</v>
      </c>
      <c r="I865" t="s">
        <v>991</v>
      </c>
      <c r="J865" t="s">
        <v>55</v>
      </c>
      <c r="K865">
        <v>10368</v>
      </c>
      <c r="L865" t="s">
        <v>995</v>
      </c>
      <c r="M865">
        <v>5620</v>
      </c>
      <c r="N865" t="s">
        <v>991</v>
      </c>
      <c r="Q865" t="s">
        <v>56</v>
      </c>
      <c r="R865">
        <v>29</v>
      </c>
      <c r="T865">
        <v>29</v>
      </c>
    </row>
    <row r="866" spans="1:20" x14ac:dyDescent="0.2">
      <c r="A866">
        <v>10369</v>
      </c>
      <c r="B866">
        <v>3120</v>
      </c>
      <c r="C866" t="str">
        <f t="shared" si="13"/>
        <v>ec003120@adm.cfwb.be</v>
      </c>
      <c r="D866">
        <v>6</v>
      </c>
      <c r="E866">
        <v>3049</v>
      </c>
      <c r="F866" t="s">
        <v>989</v>
      </c>
      <c r="G866" t="s">
        <v>990</v>
      </c>
      <c r="H866">
        <v>5620</v>
      </c>
      <c r="I866" t="s">
        <v>991</v>
      </c>
      <c r="J866" t="s">
        <v>55</v>
      </c>
      <c r="K866">
        <v>10369</v>
      </c>
      <c r="L866" t="s">
        <v>990</v>
      </c>
      <c r="M866">
        <v>5620</v>
      </c>
      <c r="N866" t="s">
        <v>991</v>
      </c>
      <c r="Q866" t="s">
        <v>56</v>
      </c>
      <c r="R866">
        <v>8</v>
      </c>
      <c r="T866">
        <v>8</v>
      </c>
    </row>
    <row r="867" spans="1:20" x14ac:dyDescent="0.2">
      <c r="A867">
        <v>10370</v>
      </c>
      <c r="B867">
        <v>95344</v>
      </c>
      <c r="C867" t="str">
        <f t="shared" si="13"/>
        <v>ec095344@adm.cfwb.be</v>
      </c>
      <c r="D867">
        <v>8</v>
      </c>
      <c r="E867" t="s">
        <v>51</v>
      </c>
      <c r="F867" t="s">
        <v>1061</v>
      </c>
      <c r="G867" t="s">
        <v>1062</v>
      </c>
      <c r="H867">
        <v>7780</v>
      </c>
      <c r="I867" t="s">
        <v>473</v>
      </c>
      <c r="J867" t="s">
        <v>55</v>
      </c>
      <c r="K867">
        <v>10370</v>
      </c>
      <c r="L867" t="s">
        <v>1065</v>
      </c>
      <c r="M867">
        <v>7780</v>
      </c>
      <c r="N867" t="s">
        <v>473</v>
      </c>
      <c r="O867">
        <v>3</v>
      </c>
      <c r="P867">
        <v>3</v>
      </c>
      <c r="Q867">
        <v>0</v>
      </c>
      <c r="R867">
        <v>31</v>
      </c>
      <c r="T867">
        <v>31</v>
      </c>
    </row>
    <row r="868" spans="1:20" x14ac:dyDescent="0.2">
      <c r="A868">
        <v>10380</v>
      </c>
      <c r="B868">
        <v>1206</v>
      </c>
      <c r="C868" t="str">
        <f t="shared" si="13"/>
        <v>ec001206@adm.cfwb.be</v>
      </c>
      <c r="D868">
        <v>9</v>
      </c>
      <c r="E868">
        <v>1206</v>
      </c>
      <c r="F868" t="s">
        <v>440</v>
      </c>
      <c r="G868" t="s">
        <v>441</v>
      </c>
      <c r="H868">
        <v>7000</v>
      </c>
      <c r="I868" t="s">
        <v>428</v>
      </c>
      <c r="J868" t="s">
        <v>62</v>
      </c>
      <c r="K868">
        <v>10380</v>
      </c>
      <c r="L868" t="s">
        <v>441</v>
      </c>
      <c r="M868">
        <v>7000</v>
      </c>
      <c r="N868" t="s">
        <v>428</v>
      </c>
      <c r="Q868" t="s">
        <v>56</v>
      </c>
      <c r="R868">
        <v>53</v>
      </c>
      <c r="T868">
        <v>53</v>
      </c>
    </row>
    <row r="869" spans="1:20" x14ac:dyDescent="0.2">
      <c r="A869">
        <v>10395</v>
      </c>
      <c r="B869">
        <v>95460</v>
      </c>
      <c r="C869" t="str">
        <f t="shared" si="13"/>
        <v>ec095460@adm.cfwb.be</v>
      </c>
      <c r="D869">
        <v>1</v>
      </c>
      <c r="E869" t="s">
        <v>51</v>
      </c>
      <c r="F869" t="s">
        <v>1080</v>
      </c>
      <c r="G869" t="s">
        <v>1081</v>
      </c>
      <c r="H869">
        <v>1030</v>
      </c>
      <c r="I869" t="s">
        <v>74</v>
      </c>
      <c r="J869" t="s">
        <v>135</v>
      </c>
      <c r="K869">
        <v>10395</v>
      </c>
      <c r="L869" t="s">
        <v>1081</v>
      </c>
      <c r="M869">
        <v>1030</v>
      </c>
      <c r="N869" t="s">
        <v>74</v>
      </c>
      <c r="O869" t="s">
        <v>213</v>
      </c>
      <c r="P869" t="s">
        <v>213</v>
      </c>
      <c r="Q869">
        <v>0</v>
      </c>
      <c r="R869">
        <v>202</v>
      </c>
      <c r="T869">
        <v>202</v>
      </c>
    </row>
    <row r="870" spans="1:20" x14ac:dyDescent="0.2">
      <c r="A870">
        <v>10400</v>
      </c>
      <c r="B870">
        <v>3157</v>
      </c>
      <c r="C870" t="str">
        <f t="shared" si="13"/>
        <v>ec003157@adm.cfwb.be</v>
      </c>
      <c r="D870">
        <v>4</v>
      </c>
      <c r="E870" t="s">
        <v>51</v>
      </c>
      <c r="F870" t="s">
        <v>1003</v>
      </c>
      <c r="G870" t="s">
        <v>1004</v>
      </c>
      <c r="H870">
        <v>4000</v>
      </c>
      <c r="I870" t="s">
        <v>663</v>
      </c>
      <c r="J870" t="s">
        <v>55</v>
      </c>
      <c r="K870">
        <v>10400</v>
      </c>
      <c r="L870" t="s">
        <v>1005</v>
      </c>
      <c r="M870">
        <v>4000</v>
      </c>
      <c r="N870" t="s">
        <v>663</v>
      </c>
      <c r="O870" t="s">
        <v>213</v>
      </c>
      <c r="P870" t="s">
        <v>213</v>
      </c>
      <c r="Q870">
        <v>0</v>
      </c>
      <c r="R870">
        <v>203</v>
      </c>
      <c r="T870">
        <v>203</v>
      </c>
    </row>
    <row r="871" spans="1:20" x14ac:dyDescent="0.2">
      <c r="A871">
        <v>10410</v>
      </c>
      <c r="B871">
        <v>912</v>
      </c>
      <c r="C871" t="str">
        <f t="shared" si="13"/>
        <v>ec000912@adm.cfwb.be</v>
      </c>
      <c r="D871">
        <v>10</v>
      </c>
      <c r="E871">
        <v>95333</v>
      </c>
      <c r="F871" t="s">
        <v>57</v>
      </c>
      <c r="G871" t="s">
        <v>341</v>
      </c>
      <c r="H871">
        <v>6000</v>
      </c>
      <c r="I871" t="s">
        <v>337</v>
      </c>
      <c r="J871" t="s">
        <v>55</v>
      </c>
      <c r="K871">
        <v>10410</v>
      </c>
      <c r="L871" t="s">
        <v>342</v>
      </c>
      <c r="M871">
        <v>6032</v>
      </c>
      <c r="N871" t="s">
        <v>343</v>
      </c>
      <c r="Q871" t="s">
        <v>56</v>
      </c>
      <c r="R871">
        <v>0</v>
      </c>
      <c r="T871">
        <v>0</v>
      </c>
    </row>
    <row r="872" spans="1:20" x14ac:dyDescent="0.2">
      <c r="A872">
        <v>10411</v>
      </c>
      <c r="B872">
        <v>912</v>
      </c>
      <c r="C872" t="str">
        <f t="shared" si="13"/>
        <v>ec000912@adm.cfwb.be</v>
      </c>
      <c r="D872">
        <v>10</v>
      </c>
      <c r="E872">
        <v>95333</v>
      </c>
      <c r="F872" t="s">
        <v>57</v>
      </c>
      <c r="G872" t="s">
        <v>341</v>
      </c>
      <c r="H872">
        <v>6000</v>
      </c>
      <c r="I872" t="s">
        <v>337</v>
      </c>
      <c r="J872" t="s">
        <v>55</v>
      </c>
      <c r="K872">
        <v>10411</v>
      </c>
      <c r="L872" t="s">
        <v>341</v>
      </c>
      <c r="M872">
        <v>6000</v>
      </c>
      <c r="N872" t="s">
        <v>337</v>
      </c>
      <c r="Q872" t="s">
        <v>56</v>
      </c>
      <c r="R872">
        <v>0</v>
      </c>
      <c r="T872">
        <v>0</v>
      </c>
    </row>
    <row r="873" spans="1:20" x14ac:dyDescent="0.2">
      <c r="A873">
        <v>10413</v>
      </c>
      <c r="B873">
        <v>1046</v>
      </c>
      <c r="C873" t="str">
        <f t="shared" si="13"/>
        <v>ec001046@adm.cfwb.be</v>
      </c>
      <c r="D873">
        <v>10</v>
      </c>
      <c r="E873">
        <v>936</v>
      </c>
      <c r="F873" t="s">
        <v>57</v>
      </c>
      <c r="G873" t="s">
        <v>394</v>
      </c>
      <c r="H873">
        <v>6220</v>
      </c>
      <c r="I873" t="s">
        <v>395</v>
      </c>
      <c r="J873" t="s">
        <v>55</v>
      </c>
      <c r="K873">
        <v>10413</v>
      </c>
      <c r="L873" t="s">
        <v>394</v>
      </c>
      <c r="M873">
        <v>6220</v>
      </c>
      <c r="N873" t="s">
        <v>395</v>
      </c>
      <c r="Q873" t="s">
        <v>56</v>
      </c>
      <c r="R873">
        <v>0</v>
      </c>
      <c r="T873">
        <v>0</v>
      </c>
    </row>
    <row r="874" spans="1:20" x14ac:dyDescent="0.2">
      <c r="A874">
        <v>10414</v>
      </c>
      <c r="B874">
        <v>1699</v>
      </c>
      <c r="C874" t="str">
        <f t="shared" si="13"/>
        <v>ec001699@adm.cfwb.be</v>
      </c>
      <c r="D874">
        <v>8</v>
      </c>
      <c r="E874">
        <v>1735</v>
      </c>
      <c r="F874" t="s">
        <v>579</v>
      </c>
      <c r="G874" t="s">
        <v>580</v>
      </c>
      <c r="H874">
        <v>7500</v>
      </c>
      <c r="I874" t="s">
        <v>578</v>
      </c>
      <c r="J874" t="s">
        <v>55</v>
      </c>
      <c r="K874">
        <v>10414</v>
      </c>
      <c r="L874" t="s">
        <v>580</v>
      </c>
      <c r="M874">
        <v>7500</v>
      </c>
      <c r="N874" t="s">
        <v>578</v>
      </c>
      <c r="Q874" t="s">
        <v>56</v>
      </c>
      <c r="R874">
        <v>4</v>
      </c>
      <c r="T874">
        <v>4</v>
      </c>
    </row>
    <row r="875" spans="1:20" x14ac:dyDescent="0.2">
      <c r="A875">
        <v>10415</v>
      </c>
      <c r="B875">
        <v>1699</v>
      </c>
      <c r="C875" t="str">
        <f t="shared" si="13"/>
        <v>ec001699@adm.cfwb.be</v>
      </c>
      <c r="D875">
        <v>8</v>
      </c>
      <c r="E875">
        <v>1735</v>
      </c>
      <c r="F875" t="s">
        <v>579</v>
      </c>
      <c r="G875" t="s">
        <v>580</v>
      </c>
      <c r="H875">
        <v>7500</v>
      </c>
      <c r="I875" t="s">
        <v>578</v>
      </c>
      <c r="J875" t="s">
        <v>55</v>
      </c>
      <c r="K875">
        <v>10415</v>
      </c>
      <c r="L875" t="s">
        <v>581</v>
      </c>
      <c r="M875">
        <v>7500</v>
      </c>
      <c r="N875" t="s">
        <v>578</v>
      </c>
      <c r="Q875" t="s">
        <v>56</v>
      </c>
      <c r="R875">
        <v>0</v>
      </c>
      <c r="T875">
        <v>0</v>
      </c>
    </row>
    <row r="876" spans="1:20" x14ac:dyDescent="0.2">
      <c r="A876">
        <v>10416</v>
      </c>
      <c r="B876">
        <v>3010</v>
      </c>
      <c r="C876" t="str">
        <f t="shared" si="13"/>
        <v>ec003010@adm.cfwb.be</v>
      </c>
      <c r="D876">
        <v>6</v>
      </c>
      <c r="E876">
        <v>3049</v>
      </c>
      <c r="F876" t="s">
        <v>962</v>
      </c>
      <c r="G876" t="s">
        <v>963</v>
      </c>
      <c r="H876">
        <v>5000</v>
      </c>
      <c r="I876" t="s">
        <v>910</v>
      </c>
      <c r="J876" t="s">
        <v>55</v>
      </c>
      <c r="K876">
        <v>10416</v>
      </c>
      <c r="L876" t="s">
        <v>963</v>
      </c>
      <c r="M876">
        <v>5000</v>
      </c>
      <c r="N876" t="s">
        <v>910</v>
      </c>
      <c r="Q876" t="s">
        <v>56</v>
      </c>
      <c r="R876">
        <v>0</v>
      </c>
      <c r="T876">
        <v>0</v>
      </c>
    </row>
    <row r="877" spans="1:20" x14ac:dyDescent="0.2">
      <c r="A877">
        <v>10417</v>
      </c>
      <c r="B877">
        <v>3072</v>
      </c>
      <c r="C877" t="str">
        <f t="shared" si="13"/>
        <v>ec003072@adm.cfwb.be</v>
      </c>
      <c r="D877">
        <v>6</v>
      </c>
      <c r="E877">
        <v>3049</v>
      </c>
      <c r="F877" t="s">
        <v>981</v>
      </c>
      <c r="G877" t="s">
        <v>982</v>
      </c>
      <c r="H877">
        <v>5030</v>
      </c>
      <c r="I877" t="s">
        <v>983</v>
      </c>
      <c r="J877" t="s">
        <v>55</v>
      </c>
      <c r="K877">
        <v>10417</v>
      </c>
      <c r="L877" t="s">
        <v>982</v>
      </c>
      <c r="M877">
        <v>5030</v>
      </c>
      <c r="N877" t="s">
        <v>983</v>
      </c>
      <c r="Q877" t="s">
        <v>56</v>
      </c>
      <c r="R877">
        <v>0</v>
      </c>
      <c r="T877">
        <v>0</v>
      </c>
    </row>
    <row r="878" spans="1:20" x14ac:dyDescent="0.2">
      <c r="A878">
        <v>10418</v>
      </c>
      <c r="B878">
        <v>3072</v>
      </c>
      <c r="C878" t="str">
        <f t="shared" si="13"/>
        <v>ec003072@adm.cfwb.be</v>
      </c>
      <c r="D878">
        <v>6</v>
      </c>
      <c r="E878">
        <v>3049</v>
      </c>
      <c r="F878" t="s">
        <v>981</v>
      </c>
      <c r="G878" t="s">
        <v>982</v>
      </c>
      <c r="H878">
        <v>5030</v>
      </c>
      <c r="I878" t="s">
        <v>983</v>
      </c>
      <c r="J878" t="s">
        <v>55</v>
      </c>
      <c r="K878">
        <v>10418</v>
      </c>
      <c r="L878" t="s">
        <v>984</v>
      </c>
      <c r="M878">
        <v>5030</v>
      </c>
      <c r="N878" t="s">
        <v>983</v>
      </c>
      <c r="Q878" t="s">
        <v>56</v>
      </c>
      <c r="R878">
        <v>0</v>
      </c>
      <c r="T878">
        <v>0</v>
      </c>
    </row>
    <row r="879" spans="1:20" x14ac:dyDescent="0.2">
      <c r="A879">
        <v>10420</v>
      </c>
      <c r="B879">
        <v>2806</v>
      </c>
      <c r="C879" t="str">
        <f t="shared" si="13"/>
        <v>ec002806@adm.cfwb.be</v>
      </c>
      <c r="D879">
        <v>6</v>
      </c>
      <c r="E879">
        <v>679</v>
      </c>
      <c r="F879" t="s">
        <v>882</v>
      </c>
      <c r="G879" t="s">
        <v>883</v>
      </c>
      <c r="H879">
        <v>5590</v>
      </c>
      <c r="I879" t="s">
        <v>884</v>
      </c>
      <c r="J879" t="s">
        <v>62</v>
      </c>
      <c r="K879">
        <v>10420</v>
      </c>
      <c r="L879" t="s">
        <v>883</v>
      </c>
      <c r="M879">
        <v>5590</v>
      </c>
      <c r="N879" t="s">
        <v>884</v>
      </c>
      <c r="Q879" t="s">
        <v>56</v>
      </c>
      <c r="R879">
        <v>9</v>
      </c>
      <c r="T879">
        <v>9</v>
      </c>
    </row>
    <row r="880" spans="1:20" x14ac:dyDescent="0.2">
      <c r="A880">
        <v>10421</v>
      </c>
      <c r="B880">
        <v>2895</v>
      </c>
      <c r="C880" t="str">
        <f t="shared" si="13"/>
        <v>ec002895@adm.cfwb.be</v>
      </c>
      <c r="D880">
        <v>6</v>
      </c>
      <c r="E880">
        <v>679</v>
      </c>
      <c r="F880" t="s">
        <v>905</v>
      </c>
      <c r="G880" t="s">
        <v>906</v>
      </c>
      <c r="H880">
        <v>5300</v>
      </c>
      <c r="I880" t="s">
        <v>907</v>
      </c>
      <c r="J880" t="s">
        <v>62</v>
      </c>
      <c r="K880">
        <v>10421</v>
      </c>
      <c r="L880" t="s">
        <v>911</v>
      </c>
      <c r="M880">
        <v>5340</v>
      </c>
      <c r="N880" t="s">
        <v>912</v>
      </c>
      <c r="Q880" t="s">
        <v>56</v>
      </c>
      <c r="R880">
        <v>1</v>
      </c>
      <c r="T880">
        <v>1</v>
      </c>
    </row>
    <row r="881" spans="1:20" x14ac:dyDescent="0.2">
      <c r="A881">
        <v>10422</v>
      </c>
      <c r="B881">
        <v>2895</v>
      </c>
      <c r="C881" t="str">
        <f t="shared" si="13"/>
        <v>ec002895@adm.cfwb.be</v>
      </c>
      <c r="D881">
        <v>6</v>
      </c>
      <c r="E881">
        <v>679</v>
      </c>
      <c r="F881" t="s">
        <v>905</v>
      </c>
      <c r="G881" t="s">
        <v>906</v>
      </c>
      <c r="H881">
        <v>5300</v>
      </c>
      <c r="I881" t="s">
        <v>907</v>
      </c>
      <c r="J881" t="s">
        <v>62</v>
      </c>
      <c r="K881">
        <v>10422</v>
      </c>
      <c r="L881" t="s">
        <v>908</v>
      </c>
      <c r="M881">
        <v>5300</v>
      </c>
      <c r="N881" t="s">
        <v>907</v>
      </c>
      <c r="Q881" t="s">
        <v>56</v>
      </c>
      <c r="R881">
        <v>1</v>
      </c>
      <c r="T881">
        <v>1</v>
      </c>
    </row>
    <row r="882" spans="1:20" x14ac:dyDescent="0.2">
      <c r="A882">
        <v>10423</v>
      </c>
      <c r="B882">
        <v>2895</v>
      </c>
      <c r="C882" t="str">
        <f t="shared" si="13"/>
        <v>ec002895@adm.cfwb.be</v>
      </c>
      <c r="D882">
        <v>6</v>
      </c>
      <c r="E882">
        <v>679</v>
      </c>
      <c r="F882" t="s">
        <v>905</v>
      </c>
      <c r="G882" t="s">
        <v>906</v>
      </c>
      <c r="H882">
        <v>5300</v>
      </c>
      <c r="I882" t="s">
        <v>907</v>
      </c>
      <c r="J882" t="s">
        <v>62</v>
      </c>
      <c r="K882">
        <v>10423</v>
      </c>
      <c r="L882" t="s">
        <v>909</v>
      </c>
      <c r="M882">
        <v>5000</v>
      </c>
      <c r="N882" t="s">
        <v>910</v>
      </c>
      <c r="Q882" t="s">
        <v>56</v>
      </c>
      <c r="R882">
        <v>0</v>
      </c>
      <c r="T882">
        <v>0</v>
      </c>
    </row>
    <row r="883" spans="1:20" x14ac:dyDescent="0.2">
      <c r="A883">
        <v>10447</v>
      </c>
      <c r="B883">
        <v>95497</v>
      </c>
      <c r="C883" t="str">
        <f t="shared" si="13"/>
        <v>ec095497@adm.cfwb.be</v>
      </c>
      <c r="D883">
        <v>1</v>
      </c>
      <c r="E883" t="s">
        <v>51</v>
      </c>
      <c r="F883" t="s">
        <v>1083</v>
      </c>
      <c r="G883" t="s">
        <v>1084</v>
      </c>
      <c r="H883">
        <v>1070</v>
      </c>
      <c r="I883" t="s">
        <v>80</v>
      </c>
      <c r="J883" t="s">
        <v>55</v>
      </c>
      <c r="K883">
        <v>10447</v>
      </c>
      <c r="L883" t="s">
        <v>1084</v>
      </c>
      <c r="M883">
        <v>1070</v>
      </c>
      <c r="N883" t="s">
        <v>80</v>
      </c>
      <c r="O883" t="s">
        <v>213</v>
      </c>
      <c r="P883" t="s">
        <v>213</v>
      </c>
      <c r="Q883">
        <v>0</v>
      </c>
      <c r="R883">
        <v>140</v>
      </c>
      <c r="T883">
        <v>140</v>
      </c>
    </row>
    <row r="884" spans="1:20" x14ac:dyDescent="0.2">
      <c r="A884">
        <v>10448</v>
      </c>
      <c r="B884">
        <v>95498</v>
      </c>
      <c r="C884" t="str">
        <f t="shared" si="13"/>
        <v>ec095498@adm.cfwb.be</v>
      </c>
      <c r="D884">
        <v>1</v>
      </c>
      <c r="E884" t="s">
        <v>51</v>
      </c>
      <c r="F884" t="s">
        <v>1085</v>
      </c>
      <c r="G884" t="s">
        <v>1086</v>
      </c>
      <c r="H884">
        <v>1060</v>
      </c>
      <c r="I884" t="s">
        <v>80</v>
      </c>
      <c r="J884" t="s">
        <v>62</v>
      </c>
      <c r="K884">
        <v>10448</v>
      </c>
      <c r="L884" t="s">
        <v>1086</v>
      </c>
      <c r="M884">
        <v>1060</v>
      </c>
      <c r="N884" t="s">
        <v>80</v>
      </c>
      <c r="O884" t="s">
        <v>213</v>
      </c>
      <c r="P884" t="s">
        <v>213</v>
      </c>
      <c r="Q884">
        <v>0</v>
      </c>
      <c r="R884">
        <v>182</v>
      </c>
      <c r="T884">
        <v>182</v>
      </c>
    </row>
    <row r="885" spans="1:20" x14ac:dyDescent="0.2">
      <c r="A885">
        <v>10449</v>
      </c>
      <c r="B885">
        <v>95499</v>
      </c>
      <c r="C885" t="str">
        <f t="shared" si="13"/>
        <v>ec095499@adm.cfwb.be</v>
      </c>
      <c r="D885">
        <v>1</v>
      </c>
      <c r="E885" t="s">
        <v>51</v>
      </c>
      <c r="F885" t="s">
        <v>1087</v>
      </c>
      <c r="G885" t="s">
        <v>1088</v>
      </c>
      <c r="H885">
        <v>1080</v>
      </c>
      <c r="I885" t="s">
        <v>80</v>
      </c>
      <c r="J885" t="s">
        <v>62</v>
      </c>
      <c r="K885">
        <v>10449</v>
      </c>
      <c r="L885" t="s">
        <v>1088</v>
      </c>
      <c r="M885">
        <v>1080</v>
      </c>
      <c r="N885" t="s">
        <v>80</v>
      </c>
      <c r="O885" t="s">
        <v>213</v>
      </c>
      <c r="P885" t="s">
        <v>213</v>
      </c>
      <c r="Q885">
        <v>0</v>
      </c>
      <c r="R885">
        <v>144</v>
      </c>
      <c r="T885">
        <v>144</v>
      </c>
    </row>
    <row r="886" spans="1:20" x14ac:dyDescent="0.2">
      <c r="A886">
        <v>10450</v>
      </c>
      <c r="B886">
        <v>95500</v>
      </c>
      <c r="C886" t="str">
        <f t="shared" si="13"/>
        <v>ec095500@adm.cfwb.be</v>
      </c>
      <c r="D886">
        <v>1</v>
      </c>
      <c r="E886" t="s">
        <v>51</v>
      </c>
      <c r="F886" t="s">
        <v>1089</v>
      </c>
      <c r="G886" t="s">
        <v>1090</v>
      </c>
      <c r="H886">
        <v>1080</v>
      </c>
      <c r="I886" t="s">
        <v>80</v>
      </c>
      <c r="J886" t="s">
        <v>62</v>
      </c>
      <c r="K886">
        <v>10450</v>
      </c>
      <c r="L886" t="s">
        <v>1090</v>
      </c>
      <c r="M886">
        <v>1080</v>
      </c>
      <c r="N886" t="s">
        <v>80</v>
      </c>
      <c r="O886" t="s">
        <v>213</v>
      </c>
      <c r="P886" t="s">
        <v>213</v>
      </c>
      <c r="Q886">
        <v>0</v>
      </c>
      <c r="R886">
        <v>120</v>
      </c>
      <c r="T886">
        <v>120</v>
      </c>
    </row>
    <row r="887" spans="1:20" x14ac:dyDescent="0.2">
      <c r="A887">
        <v>10464</v>
      </c>
      <c r="B887">
        <v>622</v>
      </c>
      <c r="C887" t="str">
        <f t="shared" si="13"/>
        <v>ec000622@adm.cfwb.be</v>
      </c>
      <c r="D887">
        <v>2</v>
      </c>
      <c r="E887" t="s">
        <v>51</v>
      </c>
      <c r="F887" t="s">
        <v>275</v>
      </c>
      <c r="G887" t="s">
        <v>276</v>
      </c>
      <c r="H887">
        <v>1370</v>
      </c>
      <c r="I887" t="s">
        <v>274</v>
      </c>
      <c r="J887" t="s">
        <v>62</v>
      </c>
      <c r="K887">
        <v>10464</v>
      </c>
      <c r="L887" t="s">
        <v>277</v>
      </c>
      <c r="M887">
        <v>1370</v>
      </c>
      <c r="N887" t="s">
        <v>274</v>
      </c>
      <c r="O887" t="s">
        <v>213</v>
      </c>
      <c r="P887" t="s">
        <v>213</v>
      </c>
      <c r="Q887">
        <v>0</v>
      </c>
      <c r="R887">
        <v>0</v>
      </c>
      <c r="T887">
        <v>0</v>
      </c>
    </row>
    <row r="888" spans="1:20" x14ac:dyDescent="0.2">
      <c r="A888">
        <v>10465</v>
      </c>
      <c r="B888">
        <v>622</v>
      </c>
      <c r="C888" t="str">
        <f t="shared" si="13"/>
        <v>ec000622@adm.cfwb.be</v>
      </c>
      <c r="D888">
        <v>2</v>
      </c>
      <c r="E888">
        <v>679</v>
      </c>
      <c r="F888" t="s">
        <v>275</v>
      </c>
      <c r="G888" t="s">
        <v>276</v>
      </c>
      <c r="H888">
        <v>1370</v>
      </c>
      <c r="I888" t="s">
        <v>274</v>
      </c>
      <c r="J888" t="s">
        <v>62</v>
      </c>
      <c r="K888">
        <v>10465</v>
      </c>
      <c r="L888" t="s">
        <v>277</v>
      </c>
      <c r="M888">
        <v>1370</v>
      </c>
      <c r="N888" t="s">
        <v>274</v>
      </c>
      <c r="Q888" t="s">
        <v>56</v>
      </c>
      <c r="R888">
        <v>0</v>
      </c>
      <c r="T888">
        <v>0</v>
      </c>
    </row>
    <row r="889" spans="1:20" x14ac:dyDescent="0.2">
      <c r="A889">
        <v>10466</v>
      </c>
      <c r="B889">
        <v>2011</v>
      </c>
      <c r="C889" t="str">
        <f t="shared" si="13"/>
        <v>ec002011@adm.cfwb.be</v>
      </c>
      <c r="D889">
        <v>4</v>
      </c>
      <c r="E889" t="s">
        <v>51</v>
      </c>
      <c r="F889" t="s">
        <v>684</v>
      </c>
      <c r="G889" t="s">
        <v>685</v>
      </c>
      <c r="H889">
        <v>4000</v>
      </c>
      <c r="I889" t="s">
        <v>663</v>
      </c>
      <c r="J889" t="s">
        <v>62</v>
      </c>
      <c r="K889">
        <v>10466</v>
      </c>
      <c r="L889" t="s">
        <v>690</v>
      </c>
      <c r="M889">
        <v>4000</v>
      </c>
      <c r="N889" t="s">
        <v>663</v>
      </c>
      <c r="O889" t="s">
        <v>213</v>
      </c>
      <c r="P889" t="s">
        <v>213</v>
      </c>
      <c r="Q889">
        <v>0</v>
      </c>
      <c r="R889">
        <v>81</v>
      </c>
      <c r="T889">
        <v>81</v>
      </c>
    </row>
    <row r="890" spans="1:20" x14ac:dyDescent="0.2">
      <c r="A890">
        <v>10467</v>
      </c>
      <c r="B890">
        <v>2011</v>
      </c>
      <c r="C890" t="str">
        <f t="shared" si="13"/>
        <v>ec002011@adm.cfwb.be</v>
      </c>
      <c r="D890">
        <v>4</v>
      </c>
      <c r="E890">
        <v>2017</v>
      </c>
      <c r="F890" t="s">
        <v>684</v>
      </c>
      <c r="G890" t="s">
        <v>685</v>
      </c>
      <c r="H890">
        <v>4000</v>
      </c>
      <c r="I890" t="s">
        <v>663</v>
      </c>
      <c r="J890" t="s">
        <v>62</v>
      </c>
      <c r="K890">
        <v>10467</v>
      </c>
      <c r="L890" t="s">
        <v>690</v>
      </c>
      <c r="M890">
        <v>4000</v>
      </c>
      <c r="N890" t="s">
        <v>663</v>
      </c>
      <c r="Q890" t="s">
        <v>56</v>
      </c>
      <c r="R890">
        <v>0</v>
      </c>
      <c r="T890">
        <v>0</v>
      </c>
    </row>
    <row r="891" spans="1:20" x14ac:dyDescent="0.2">
      <c r="A891">
        <v>10468</v>
      </c>
      <c r="B891">
        <v>2310</v>
      </c>
      <c r="C891" t="str">
        <f t="shared" si="13"/>
        <v>ec002310@adm.cfwb.be</v>
      </c>
      <c r="D891">
        <v>5</v>
      </c>
      <c r="E891">
        <v>2339</v>
      </c>
      <c r="F891" t="s">
        <v>766</v>
      </c>
      <c r="G891" t="s">
        <v>767</v>
      </c>
      <c r="H891">
        <v>4910</v>
      </c>
      <c r="I891" t="s">
        <v>768</v>
      </c>
      <c r="J891" t="s">
        <v>62</v>
      </c>
      <c r="K891">
        <v>10468</v>
      </c>
      <c r="L891" t="s">
        <v>767</v>
      </c>
      <c r="M891">
        <v>4910</v>
      </c>
      <c r="N891" t="s">
        <v>768</v>
      </c>
      <c r="Q891" t="s">
        <v>56</v>
      </c>
      <c r="R891">
        <v>4</v>
      </c>
      <c r="T891">
        <v>4</v>
      </c>
    </row>
    <row r="892" spans="1:20" x14ac:dyDescent="0.2">
      <c r="A892">
        <v>10469</v>
      </c>
      <c r="B892">
        <v>3008</v>
      </c>
      <c r="C892" t="str">
        <f t="shared" si="13"/>
        <v>ec003008@adm.cfwb.be</v>
      </c>
      <c r="D892">
        <v>6</v>
      </c>
      <c r="E892">
        <v>679</v>
      </c>
      <c r="F892" t="s">
        <v>959</v>
      </c>
      <c r="G892" t="s">
        <v>960</v>
      </c>
      <c r="H892">
        <v>5000</v>
      </c>
      <c r="I892" t="s">
        <v>910</v>
      </c>
      <c r="J892" t="s">
        <v>62</v>
      </c>
      <c r="K892">
        <v>10469</v>
      </c>
      <c r="L892" t="s">
        <v>960</v>
      </c>
      <c r="M892">
        <v>5000</v>
      </c>
      <c r="N892" t="s">
        <v>910</v>
      </c>
      <c r="Q892" t="s">
        <v>56</v>
      </c>
      <c r="R892">
        <v>0</v>
      </c>
      <c r="T892">
        <v>0</v>
      </c>
    </row>
    <row r="893" spans="1:20" x14ac:dyDescent="0.2">
      <c r="A893">
        <v>10470</v>
      </c>
      <c r="B893">
        <v>3008</v>
      </c>
      <c r="C893" t="str">
        <f t="shared" si="13"/>
        <v>ec003008@adm.cfwb.be</v>
      </c>
      <c r="D893">
        <v>6</v>
      </c>
      <c r="E893">
        <v>679</v>
      </c>
      <c r="F893" t="s">
        <v>959</v>
      </c>
      <c r="G893" t="s">
        <v>960</v>
      </c>
      <c r="H893">
        <v>5000</v>
      </c>
      <c r="I893" t="s">
        <v>910</v>
      </c>
      <c r="J893" t="s">
        <v>62</v>
      </c>
      <c r="K893">
        <v>10470</v>
      </c>
      <c r="L893" t="s">
        <v>961</v>
      </c>
      <c r="M893">
        <v>5000</v>
      </c>
      <c r="N893" t="s">
        <v>910</v>
      </c>
      <c r="Q893" t="s">
        <v>56</v>
      </c>
      <c r="R893">
        <v>0</v>
      </c>
      <c r="T893">
        <v>0</v>
      </c>
    </row>
    <row r="894" spans="1:20" x14ac:dyDescent="0.2">
      <c r="A894">
        <v>10471</v>
      </c>
      <c r="B894">
        <v>3192</v>
      </c>
      <c r="C894" t="str">
        <f t="shared" si="13"/>
        <v>ec003192@adm.cfwb.be</v>
      </c>
      <c r="D894">
        <v>2</v>
      </c>
      <c r="E894" t="s">
        <v>51</v>
      </c>
      <c r="F894" t="s">
        <v>293</v>
      </c>
      <c r="G894" t="s">
        <v>1008</v>
      </c>
      <c r="H894">
        <v>1300</v>
      </c>
      <c r="I894" t="s">
        <v>307</v>
      </c>
      <c r="J894" t="s">
        <v>62</v>
      </c>
      <c r="K894">
        <v>10471</v>
      </c>
      <c r="L894" t="s">
        <v>1009</v>
      </c>
      <c r="M894">
        <v>1300</v>
      </c>
      <c r="N894" t="s">
        <v>307</v>
      </c>
      <c r="O894" t="s">
        <v>213</v>
      </c>
      <c r="P894" t="s">
        <v>213</v>
      </c>
      <c r="Q894">
        <v>0</v>
      </c>
      <c r="R894">
        <v>633</v>
      </c>
      <c r="T894">
        <v>633</v>
      </c>
    </row>
    <row r="895" spans="1:20" x14ac:dyDescent="0.2">
      <c r="A895">
        <v>10472</v>
      </c>
      <c r="B895">
        <v>3192</v>
      </c>
      <c r="C895" t="str">
        <f t="shared" si="13"/>
        <v>ec003192@adm.cfwb.be</v>
      </c>
      <c r="D895">
        <v>2</v>
      </c>
      <c r="E895">
        <v>679</v>
      </c>
      <c r="F895" t="s">
        <v>293</v>
      </c>
      <c r="G895" t="s">
        <v>1008</v>
      </c>
      <c r="H895">
        <v>1300</v>
      </c>
      <c r="I895" t="s">
        <v>307</v>
      </c>
      <c r="J895" t="s">
        <v>62</v>
      </c>
      <c r="K895">
        <v>10472</v>
      </c>
      <c r="L895" t="s">
        <v>1009</v>
      </c>
      <c r="M895">
        <v>1300</v>
      </c>
      <c r="N895" t="s">
        <v>307</v>
      </c>
      <c r="Q895" t="s">
        <v>56</v>
      </c>
      <c r="R895">
        <v>0</v>
      </c>
      <c r="T895">
        <v>0</v>
      </c>
    </row>
    <row r="896" spans="1:20" x14ac:dyDescent="0.2">
      <c r="A896">
        <v>10474</v>
      </c>
      <c r="B896">
        <v>3198</v>
      </c>
      <c r="C896" t="str">
        <f t="shared" si="13"/>
        <v>ec003198@adm.cfwb.be</v>
      </c>
      <c r="D896">
        <v>1</v>
      </c>
      <c r="E896">
        <v>3198</v>
      </c>
      <c r="F896" t="s">
        <v>1010</v>
      </c>
      <c r="G896" t="s">
        <v>69</v>
      </c>
      <c r="H896">
        <v>1070</v>
      </c>
      <c r="I896" t="s">
        <v>54</v>
      </c>
      <c r="J896" t="s">
        <v>62</v>
      </c>
      <c r="K896">
        <v>10474</v>
      </c>
      <c r="L896" t="s">
        <v>1011</v>
      </c>
      <c r="M896">
        <v>1180</v>
      </c>
      <c r="N896" t="s">
        <v>220</v>
      </c>
      <c r="Q896" t="s">
        <v>56</v>
      </c>
      <c r="R896">
        <v>60</v>
      </c>
      <c r="T896">
        <v>60</v>
      </c>
    </row>
    <row r="897" spans="1:20" x14ac:dyDescent="0.2">
      <c r="A897">
        <v>10475</v>
      </c>
      <c r="B897">
        <v>571</v>
      </c>
      <c r="C897" t="str">
        <f t="shared" si="13"/>
        <v>ec000571@adm.cfwb.be</v>
      </c>
      <c r="D897">
        <v>2</v>
      </c>
      <c r="E897">
        <v>712</v>
      </c>
      <c r="F897" t="s">
        <v>263</v>
      </c>
      <c r="G897" t="s">
        <v>259</v>
      </c>
      <c r="H897">
        <v>1420</v>
      </c>
      <c r="I897" t="s">
        <v>257</v>
      </c>
      <c r="J897" t="s">
        <v>55</v>
      </c>
      <c r="K897">
        <v>10475</v>
      </c>
      <c r="L897" t="s">
        <v>259</v>
      </c>
      <c r="M897">
        <v>1420</v>
      </c>
      <c r="N897" t="s">
        <v>257</v>
      </c>
      <c r="Q897" t="s">
        <v>56</v>
      </c>
      <c r="R897">
        <v>7</v>
      </c>
      <c r="T897">
        <v>7</v>
      </c>
    </row>
    <row r="898" spans="1:20" x14ac:dyDescent="0.2">
      <c r="A898">
        <v>10476</v>
      </c>
      <c r="B898">
        <v>1781</v>
      </c>
      <c r="C898" t="str">
        <f t="shared" si="13"/>
        <v>ec001781@adm.cfwb.be</v>
      </c>
      <c r="D898">
        <v>3</v>
      </c>
      <c r="E898">
        <v>1781</v>
      </c>
      <c r="F898" t="s">
        <v>249</v>
      </c>
      <c r="G898" t="s">
        <v>614</v>
      </c>
      <c r="H898">
        <v>4500</v>
      </c>
      <c r="I898" t="s">
        <v>608</v>
      </c>
      <c r="J898" t="s">
        <v>55</v>
      </c>
      <c r="K898">
        <v>10476</v>
      </c>
      <c r="L898" t="s">
        <v>614</v>
      </c>
      <c r="M898">
        <v>4500</v>
      </c>
      <c r="N898" t="s">
        <v>608</v>
      </c>
      <c r="Q898" t="s">
        <v>56</v>
      </c>
      <c r="R898">
        <v>0</v>
      </c>
      <c r="T898">
        <v>0</v>
      </c>
    </row>
    <row r="899" spans="1:20" x14ac:dyDescent="0.2">
      <c r="A899">
        <v>10477</v>
      </c>
      <c r="B899">
        <v>2022</v>
      </c>
      <c r="C899" t="str">
        <f t="shared" ref="C899:C907" si="14">CONCATENATE("ec",IF(LEN(B899)=2,"0000",IF(LEN(B899)=3,"000",IF(LEN(B899)=4,"00","0"))),B899,"@adm.cfwb.be")</f>
        <v>ec002022@adm.cfwb.be</v>
      </c>
      <c r="D899">
        <v>4</v>
      </c>
      <c r="E899">
        <v>2022</v>
      </c>
      <c r="F899" t="s">
        <v>249</v>
      </c>
      <c r="G899" t="s">
        <v>703</v>
      </c>
      <c r="H899">
        <v>4000</v>
      </c>
      <c r="I899" t="s">
        <v>663</v>
      </c>
      <c r="J899" t="s">
        <v>55</v>
      </c>
      <c r="K899">
        <v>10477</v>
      </c>
      <c r="L899" t="s">
        <v>703</v>
      </c>
      <c r="M899">
        <v>4000</v>
      </c>
      <c r="N899" t="s">
        <v>663</v>
      </c>
      <c r="Q899" t="s">
        <v>56</v>
      </c>
      <c r="R899">
        <v>0</v>
      </c>
      <c r="T899">
        <v>0</v>
      </c>
    </row>
    <row r="900" spans="1:20" x14ac:dyDescent="0.2">
      <c r="A900">
        <v>10478</v>
      </c>
      <c r="B900">
        <v>2308</v>
      </c>
      <c r="C900" t="str">
        <f t="shared" si="14"/>
        <v>ec002308@adm.cfwb.be</v>
      </c>
      <c r="D900">
        <v>5</v>
      </c>
      <c r="E900">
        <v>2356</v>
      </c>
      <c r="F900" t="s">
        <v>760</v>
      </c>
      <c r="G900" t="s">
        <v>761</v>
      </c>
      <c r="H900">
        <v>4910</v>
      </c>
      <c r="I900" t="s">
        <v>762</v>
      </c>
      <c r="J900" t="s">
        <v>55</v>
      </c>
      <c r="K900">
        <v>10478</v>
      </c>
      <c r="L900" t="s">
        <v>763</v>
      </c>
      <c r="M900">
        <v>4900</v>
      </c>
      <c r="N900" t="s">
        <v>764</v>
      </c>
      <c r="Q900" t="s">
        <v>56</v>
      </c>
      <c r="R900">
        <v>0</v>
      </c>
      <c r="T900">
        <v>0</v>
      </c>
    </row>
    <row r="901" spans="1:20" x14ac:dyDescent="0.2">
      <c r="A901">
        <v>10479</v>
      </c>
      <c r="B901">
        <v>2308</v>
      </c>
      <c r="C901" t="str">
        <f t="shared" si="14"/>
        <v>ec002308@adm.cfwb.be</v>
      </c>
      <c r="D901">
        <v>5</v>
      </c>
      <c r="E901">
        <v>2356</v>
      </c>
      <c r="F901" t="s">
        <v>760</v>
      </c>
      <c r="G901" t="s">
        <v>761</v>
      </c>
      <c r="H901">
        <v>4910</v>
      </c>
      <c r="I901" t="s">
        <v>762</v>
      </c>
      <c r="J901" t="s">
        <v>55</v>
      </c>
      <c r="K901">
        <v>10479</v>
      </c>
      <c r="L901" t="s">
        <v>761</v>
      </c>
      <c r="M901">
        <v>4910</v>
      </c>
      <c r="N901" t="s">
        <v>762</v>
      </c>
      <c r="Q901" t="s">
        <v>56</v>
      </c>
      <c r="R901">
        <v>0</v>
      </c>
      <c r="T901">
        <v>0</v>
      </c>
    </row>
    <row r="902" spans="1:20" x14ac:dyDescent="0.2">
      <c r="A902">
        <v>10480</v>
      </c>
      <c r="B902">
        <v>2335</v>
      </c>
      <c r="C902" t="str">
        <f t="shared" si="14"/>
        <v>ec002335@adm.cfwb.be</v>
      </c>
      <c r="D902">
        <v>5</v>
      </c>
      <c r="E902">
        <v>2356</v>
      </c>
      <c r="F902" t="s">
        <v>57</v>
      </c>
      <c r="G902" t="s">
        <v>769</v>
      </c>
      <c r="H902">
        <v>4802</v>
      </c>
      <c r="I902" t="s">
        <v>770</v>
      </c>
      <c r="J902" t="s">
        <v>55</v>
      </c>
      <c r="K902">
        <v>10480</v>
      </c>
      <c r="L902" t="s">
        <v>769</v>
      </c>
      <c r="M902">
        <v>4802</v>
      </c>
      <c r="N902" t="s">
        <v>770</v>
      </c>
      <c r="Q902" t="s">
        <v>56</v>
      </c>
      <c r="R902">
        <v>0</v>
      </c>
      <c r="T902">
        <v>0</v>
      </c>
    </row>
    <row r="903" spans="1:20" x14ac:dyDescent="0.2">
      <c r="A903">
        <v>10482</v>
      </c>
      <c r="B903">
        <v>2999</v>
      </c>
      <c r="C903" t="str">
        <f t="shared" si="14"/>
        <v>ec002999@adm.cfwb.be</v>
      </c>
      <c r="D903">
        <v>6</v>
      </c>
      <c r="E903">
        <v>2974</v>
      </c>
      <c r="F903" t="s">
        <v>953</v>
      </c>
      <c r="G903" t="s">
        <v>954</v>
      </c>
      <c r="H903">
        <v>5000</v>
      </c>
      <c r="I903" t="s">
        <v>910</v>
      </c>
      <c r="J903" t="s">
        <v>55</v>
      </c>
      <c r="K903">
        <v>10482</v>
      </c>
      <c r="L903" t="s">
        <v>954</v>
      </c>
      <c r="M903">
        <v>5000</v>
      </c>
      <c r="N903" t="s">
        <v>910</v>
      </c>
      <c r="Q903" t="s">
        <v>56</v>
      </c>
      <c r="R903">
        <v>0</v>
      </c>
      <c r="T903">
        <v>0</v>
      </c>
    </row>
    <row r="904" spans="1:20" x14ac:dyDescent="0.2">
      <c r="A904">
        <v>10509</v>
      </c>
      <c r="B904">
        <v>95525</v>
      </c>
      <c r="C904" t="str">
        <f t="shared" si="14"/>
        <v>ec095525@adm.cfwb.be</v>
      </c>
      <c r="D904">
        <v>5</v>
      </c>
      <c r="E904" t="s">
        <v>51</v>
      </c>
      <c r="F904" t="s">
        <v>1094</v>
      </c>
      <c r="G904" t="s">
        <v>1095</v>
      </c>
      <c r="H904">
        <v>4800</v>
      </c>
      <c r="I904" t="s">
        <v>773</v>
      </c>
      <c r="J904" t="s">
        <v>55</v>
      </c>
      <c r="K904">
        <v>10509</v>
      </c>
      <c r="L904" t="s">
        <v>1095</v>
      </c>
      <c r="M904">
        <v>4800</v>
      </c>
      <c r="N904" t="s">
        <v>773</v>
      </c>
      <c r="O904" t="s">
        <v>213</v>
      </c>
      <c r="P904">
        <v>31</v>
      </c>
      <c r="Q904">
        <v>0</v>
      </c>
      <c r="R904">
        <v>671</v>
      </c>
      <c r="T904">
        <v>671</v>
      </c>
    </row>
    <row r="905" spans="1:20" x14ac:dyDescent="0.2">
      <c r="A905">
        <v>10531</v>
      </c>
      <c r="B905">
        <v>95528</v>
      </c>
      <c r="C905" t="str">
        <f>CONCATENATE("ec",IF(LEN(B905)=2,"0000",IF(LEN(B905)=3,"000",IF(LEN(B905)=4,"00","0"))),B905,"@adm.cfwb.be")</f>
        <v>ec095528@adm.cfwb.be</v>
      </c>
      <c r="D905">
        <v>2</v>
      </c>
      <c r="F905" t="s">
        <v>1422</v>
      </c>
      <c r="G905" t="s">
        <v>1423</v>
      </c>
      <c r="H905">
        <v>1471</v>
      </c>
      <c r="I905" t="s">
        <v>1424</v>
      </c>
      <c r="J905" t="s">
        <v>135</v>
      </c>
      <c r="K905">
        <v>10531</v>
      </c>
      <c r="L905" t="s">
        <v>1423</v>
      </c>
      <c r="M905">
        <v>1471</v>
      </c>
      <c r="N905" t="s">
        <v>1424</v>
      </c>
      <c r="O905" t="s">
        <v>213</v>
      </c>
      <c r="P905" t="s">
        <v>213</v>
      </c>
      <c r="R905">
        <v>0</v>
      </c>
      <c r="T905">
        <v>0</v>
      </c>
    </row>
    <row r="906" spans="1:20" x14ac:dyDescent="0.2">
      <c r="A906">
        <v>10532</v>
      </c>
      <c r="B906">
        <v>95529</v>
      </c>
      <c r="C906" t="str">
        <f t="shared" si="14"/>
        <v>ec095529@adm.cfwb.be</v>
      </c>
      <c r="D906">
        <v>2</v>
      </c>
      <c r="F906" t="s">
        <v>1419</v>
      </c>
      <c r="G906" t="s">
        <v>1420</v>
      </c>
      <c r="H906">
        <v>1470</v>
      </c>
      <c r="I906" t="s">
        <v>1421</v>
      </c>
      <c r="J906" t="s">
        <v>55</v>
      </c>
      <c r="K906">
        <v>10532</v>
      </c>
      <c r="L906" t="s">
        <v>1420</v>
      </c>
      <c r="M906">
        <v>1470</v>
      </c>
      <c r="N906" t="s">
        <v>1421</v>
      </c>
      <c r="O906" t="s">
        <v>213</v>
      </c>
      <c r="P906" t="s">
        <v>213</v>
      </c>
      <c r="R906">
        <v>0</v>
      </c>
      <c r="T906">
        <v>0</v>
      </c>
    </row>
    <row r="907" spans="1:20" x14ac:dyDescent="0.2">
      <c r="A907">
        <v>10545</v>
      </c>
      <c r="B907">
        <v>95555</v>
      </c>
      <c r="C907" t="str">
        <f t="shared" si="14"/>
        <v>ec095555@adm.cfwb.be</v>
      </c>
      <c r="D907">
        <v>2</v>
      </c>
      <c r="F907" t="s">
        <v>1425</v>
      </c>
      <c r="G907" t="s">
        <v>1426</v>
      </c>
      <c r="H907">
        <v>1332</v>
      </c>
      <c r="I907" t="s">
        <v>291</v>
      </c>
      <c r="J907" t="s">
        <v>135</v>
      </c>
      <c r="K907">
        <v>10545</v>
      </c>
      <c r="L907" t="s">
        <v>1426</v>
      </c>
      <c r="M907">
        <v>1332</v>
      </c>
      <c r="N907" t="s">
        <v>291</v>
      </c>
      <c r="O907" t="s">
        <v>213</v>
      </c>
      <c r="P907" t="s">
        <v>213</v>
      </c>
      <c r="R907">
        <v>0</v>
      </c>
      <c r="T907">
        <v>0</v>
      </c>
    </row>
  </sheetData>
  <sheetProtection algorithmName="SHA-512" hashValue="67csrtEXWBxne4cSThKILfZyZOAoPsHdIWCAYtQi05U59PtAwfMZ0RgCpGYiomPh2mdiH2E2u5K2nEnliMnzjw==" saltValue="2fkxGIxL/3HycoDJNpzFMQ==" spinCount="100000" sheet="1" objects="1" scenarios="1" selectLockedCells="1" selectUnlockedCells="1"/>
  <sortState ref="A2:S904">
    <sortCondition ref="A2:A90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5"/>
  <sheetViews>
    <sheetView workbookViewId="0">
      <selection activeCell="C36" sqref="C36"/>
    </sheetView>
  </sheetViews>
  <sheetFormatPr baseColWidth="10" defaultRowHeight="12.75" x14ac:dyDescent="0.2"/>
  <cols>
    <col min="1" max="1" width="21.140625" customWidth="1"/>
    <col min="2" max="2" width="22.7109375" customWidth="1"/>
    <col min="3" max="3" width="43" bestFit="1" customWidth="1"/>
    <col min="7" max="7" width="24.5703125" bestFit="1" customWidth="1"/>
    <col min="8" max="8" width="16.28515625" customWidth="1"/>
  </cols>
  <sheetData>
    <row r="1" spans="1:8" x14ac:dyDescent="0.2">
      <c r="G1" t="s">
        <v>1418</v>
      </c>
    </row>
    <row r="2" spans="1:8" x14ac:dyDescent="0.2">
      <c r="A2" s="2" t="s">
        <v>1412</v>
      </c>
      <c r="B2" t="s">
        <v>1414</v>
      </c>
      <c r="C2" t="s">
        <v>1415</v>
      </c>
      <c r="G2" t="s">
        <v>36</v>
      </c>
      <c r="H2" t="s">
        <v>1417</v>
      </c>
    </row>
    <row r="3" spans="1:8" x14ac:dyDescent="0.2">
      <c r="A3" s="3">
        <v>29</v>
      </c>
      <c r="B3" s="4">
        <v>0</v>
      </c>
      <c r="C3" s="4">
        <v>1020</v>
      </c>
      <c r="G3">
        <v>29</v>
      </c>
      <c r="H3">
        <v>1042</v>
      </c>
    </row>
    <row r="4" spans="1:8" x14ac:dyDescent="0.2">
      <c r="A4" s="3">
        <v>30</v>
      </c>
      <c r="B4" s="4">
        <v>167</v>
      </c>
      <c r="C4" s="4">
        <v>652</v>
      </c>
      <c r="G4">
        <v>30</v>
      </c>
      <c r="H4">
        <v>674</v>
      </c>
    </row>
    <row r="5" spans="1:8" x14ac:dyDescent="0.2">
      <c r="A5" s="3">
        <v>31</v>
      </c>
      <c r="B5" s="4">
        <v>54</v>
      </c>
      <c r="C5" s="4">
        <v>396</v>
      </c>
      <c r="G5">
        <v>31</v>
      </c>
      <c r="H5">
        <v>389</v>
      </c>
    </row>
    <row r="6" spans="1:8" x14ac:dyDescent="0.2">
      <c r="A6" s="3">
        <v>33</v>
      </c>
      <c r="B6" s="4">
        <v>137</v>
      </c>
      <c r="C6" s="4">
        <v>432</v>
      </c>
      <c r="G6">
        <v>33</v>
      </c>
      <c r="H6">
        <v>509</v>
      </c>
    </row>
    <row r="7" spans="1:8" x14ac:dyDescent="0.2">
      <c r="A7" s="3">
        <v>35</v>
      </c>
      <c r="B7" s="4">
        <v>143</v>
      </c>
      <c r="C7" s="4">
        <v>624</v>
      </c>
      <c r="G7">
        <v>35</v>
      </c>
      <c r="H7">
        <v>611</v>
      </c>
    </row>
    <row r="8" spans="1:8" x14ac:dyDescent="0.2">
      <c r="A8" s="3">
        <v>37</v>
      </c>
      <c r="B8" s="4">
        <v>69</v>
      </c>
      <c r="C8" s="4">
        <v>952</v>
      </c>
      <c r="G8">
        <v>37</v>
      </c>
      <c r="H8">
        <v>1587</v>
      </c>
    </row>
    <row r="9" spans="1:8" x14ac:dyDescent="0.2">
      <c r="A9" s="3">
        <v>38</v>
      </c>
      <c r="B9" s="4">
        <v>49</v>
      </c>
      <c r="C9" s="4">
        <v>725</v>
      </c>
      <c r="G9">
        <v>38</v>
      </c>
      <c r="H9">
        <v>706</v>
      </c>
    </row>
    <row r="10" spans="1:8" x14ac:dyDescent="0.2">
      <c r="A10" s="3">
        <v>40</v>
      </c>
      <c r="B10" s="4">
        <v>86</v>
      </c>
      <c r="C10" s="4">
        <v>533</v>
      </c>
      <c r="G10">
        <v>40</v>
      </c>
      <c r="H10">
        <v>412</v>
      </c>
    </row>
    <row r="11" spans="1:8" x14ac:dyDescent="0.2">
      <c r="A11" s="3">
        <v>60</v>
      </c>
      <c r="B11" s="4">
        <v>0</v>
      </c>
      <c r="C11" s="4">
        <v>1029</v>
      </c>
      <c r="G11">
        <v>60</v>
      </c>
      <c r="H11">
        <v>1047</v>
      </c>
    </row>
    <row r="12" spans="1:8" x14ac:dyDescent="0.2">
      <c r="A12" s="3">
        <v>61</v>
      </c>
      <c r="B12" s="4">
        <v>0</v>
      </c>
      <c r="C12" s="4">
        <v>697</v>
      </c>
      <c r="G12">
        <v>61</v>
      </c>
      <c r="H12">
        <v>690</v>
      </c>
    </row>
    <row r="13" spans="1:8" x14ac:dyDescent="0.2">
      <c r="A13" s="3">
        <v>123</v>
      </c>
      <c r="B13" s="4">
        <v>41</v>
      </c>
      <c r="C13" s="4">
        <v>536</v>
      </c>
      <c r="G13">
        <v>123</v>
      </c>
      <c r="H13">
        <v>525</v>
      </c>
    </row>
    <row r="14" spans="1:8" x14ac:dyDescent="0.2">
      <c r="A14" s="3">
        <v>124</v>
      </c>
      <c r="B14" s="4">
        <v>95</v>
      </c>
      <c r="C14" s="4">
        <v>558</v>
      </c>
      <c r="G14">
        <v>124</v>
      </c>
      <c r="H14">
        <v>400</v>
      </c>
    </row>
    <row r="15" spans="1:8" x14ac:dyDescent="0.2">
      <c r="A15" s="3">
        <v>126</v>
      </c>
      <c r="B15" s="4">
        <v>0</v>
      </c>
      <c r="C15" s="4">
        <v>708</v>
      </c>
      <c r="G15">
        <v>126</v>
      </c>
      <c r="H15">
        <v>716</v>
      </c>
    </row>
    <row r="16" spans="1:8" x14ac:dyDescent="0.2">
      <c r="A16" s="3">
        <v>127</v>
      </c>
      <c r="B16" s="4">
        <v>117</v>
      </c>
      <c r="C16" s="4">
        <v>488</v>
      </c>
      <c r="G16">
        <v>127</v>
      </c>
      <c r="H16">
        <v>468</v>
      </c>
    </row>
    <row r="17" spans="1:8" x14ac:dyDescent="0.2">
      <c r="A17" s="3">
        <v>128</v>
      </c>
      <c r="B17" s="4">
        <v>0</v>
      </c>
      <c r="C17" s="4">
        <v>929</v>
      </c>
      <c r="G17">
        <v>128</v>
      </c>
      <c r="H17">
        <v>887</v>
      </c>
    </row>
    <row r="18" spans="1:8" x14ac:dyDescent="0.2">
      <c r="A18" s="3">
        <v>129</v>
      </c>
      <c r="B18" s="4">
        <v>0</v>
      </c>
      <c r="C18" s="4">
        <v>852</v>
      </c>
      <c r="G18">
        <v>129</v>
      </c>
      <c r="H18">
        <v>843</v>
      </c>
    </row>
    <row r="19" spans="1:8" x14ac:dyDescent="0.2">
      <c r="A19" s="3">
        <v>130</v>
      </c>
      <c r="B19" s="4">
        <v>80</v>
      </c>
      <c r="C19" s="4">
        <v>675</v>
      </c>
      <c r="G19">
        <v>130</v>
      </c>
      <c r="H19">
        <v>685</v>
      </c>
    </row>
    <row r="20" spans="1:8" x14ac:dyDescent="0.2">
      <c r="A20" s="3">
        <v>132</v>
      </c>
      <c r="B20" s="4">
        <v>153</v>
      </c>
      <c r="C20" s="4">
        <v>931</v>
      </c>
      <c r="G20">
        <v>132</v>
      </c>
      <c r="H20">
        <v>940</v>
      </c>
    </row>
    <row r="21" spans="1:8" x14ac:dyDescent="0.2">
      <c r="A21" s="3">
        <v>133</v>
      </c>
      <c r="B21" s="4">
        <v>0</v>
      </c>
      <c r="C21" s="4">
        <v>831</v>
      </c>
      <c r="G21">
        <v>133</v>
      </c>
      <c r="H21">
        <v>847</v>
      </c>
    </row>
    <row r="22" spans="1:8" x14ac:dyDescent="0.2">
      <c r="A22" s="3">
        <v>134</v>
      </c>
      <c r="B22" s="4">
        <v>0</v>
      </c>
      <c r="C22" s="4">
        <v>766</v>
      </c>
      <c r="G22">
        <v>134</v>
      </c>
      <c r="H22">
        <v>762</v>
      </c>
    </row>
    <row r="23" spans="1:8" x14ac:dyDescent="0.2">
      <c r="A23" s="3">
        <v>138</v>
      </c>
      <c r="B23" s="4">
        <v>203</v>
      </c>
      <c r="C23" s="4">
        <v>785</v>
      </c>
      <c r="G23">
        <v>138</v>
      </c>
      <c r="H23">
        <v>786</v>
      </c>
    </row>
    <row r="24" spans="1:8" x14ac:dyDescent="0.2">
      <c r="A24" s="3">
        <v>139</v>
      </c>
      <c r="B24" s="4">
        <v>132</v>
      </c>
      <c r="C24" s="4">
        <v>539</v>
      </c>
      <c r="G24">
        <v>139</v>
      </c>
      <c r="H24">
        <v>547</v>
      </c>
    </row>
    <row r="25" spans="1:8" x14ac:dyDescent="0.2">
      <c r="A25" s="3">
        <v>140</v>
      </c>
      <c r="B25" s="4">
        <v>122</v>
      </c>
      <c r="C25" s="4">
        <v>513</v>
      </c>
      <c r="G25">
        <v>140</v>
      </c>
      <c r="H25">
        <v>454</v>
      </c>
    </row>
    <row r="26" spans="1:8" x14ac:dyDescent="0.2">
      <c r="A26" s="3">
        <v>141</v>
      </c>
      <c r="B26" s="4">
        <v>89</v>
      </c>
      <c r="C26" s="4">
        <v>535</v>
      </c>
      <c r="G26">
        <v>141</v>
      </c>
      <c r="H26">
        <v>530</v>
      </c>
    </row>
    <row r="27" spans="1:8" x14ac:dyDescent="0.2">
      <c r="A27" s="3">
        <v>142</v>
      </c>
      <c r="B27" s="4">
        <v>99</v>
      </c>
      <c r="C27" s="4">
        <v>406</v>
      </c>
      <c r="G27">
        <v>142</v>
      </c>
      <c r="H27">
        <v>441</v>
      </c>
    </row>
    <row r="28" spans="1:8" x14ac:dyDescent="0.2">
      <c r="A28" s="3">
        <v>143</v>
      </c>
      <c r="B28" s="4">
        <v>100</v>
      </c>
      <c r="C28" s="4">
        <v>678</v>
      </c>
      <c r="G28">
        <v>143</v>
      </c>
      <c r="H28">
        <v>672</v>
      </c>
    </row>
    <row r="29" spans="1:8" x14ac:dyDescent="0.2">
      <c r="A29" s="3">
        <v>144</v>
      </c>
      <c r="B29" s="4">
        <v>86</v>
      </c>
      <c r="C29" s="4">
        <v>720</v>
      </c>
      <c r="G29">
        <v>144</v>
      </c>
      <c r="H29">
        <v>707</v>
      </c>
    </row>
    <row r="30" spans="1:8" x14ac:dyDescent="0.2">
      <c r="A30" s="3">
        <v>145</v>
      </c>
      <c r="B30" s="4">
        <v>101</v>
      </c>
      <c r="C30" s="4">
        <v>604</v>
      </c>
      <c r="G30">
        <v>145</v>
      </c>
      <c r="H30">
        <v>626</v>
      </c>
    </row>
    <row r="31" spans="1:8" x14ac:dyDescent="0.2">
      <c r="A31" s="3">
        <v>152</v>
      </c>
      <c r="B31" s="4">
        <v>95</v>
      </c>
      <c r="C31" s="4">
        <v>565</v>
      </c>
      <c r="G31">
        <v>152</v>
      </c>
      <c r="H31">
        <v>297</v>
      </c>
    </row>
    <row r="32" spans="1:8" x14ac:dyDescent="0.2">
      <c r="A32" s="3">
        <v>179</v>
      </c>
      <c r="B32" s="4">
        <v>0</v>
      </c>
      <c r="C32" s="4">
        <v>282</v>
      </c>
      <c r="G32">
        <v>179</v>
      </c>
      <c r="H32">
        <v>285</v>
      </c>
    </row>
    <row r="33" spans="1:8" x14ac:dyDescent="0.2">
      <c r="A33" s="3">
        <v>185</v>
      </c>
      <c r="B33" s="4">
        <v>98</v>
      </c>
      <c r="C33" s="4">
        <v>525</v>
      </c>
      <c r="G33">
        <v>185</v>
      </c>
      <c r="H33">
        <v>542</v>
      </c>
    </row>
    <row r="34" spans="1:8" x14ac:dyDescent="0.2">
      <c r="A34" s="3">
        <v>208</v>
      </c>
      <c r="B34" s="4">
        <v>18</v>
      </c>
      <c r="C34" s="4">
        <v>1630</v>
      </c>
      <c r="G34">
        <v>208</v>
      </c>
      <c r="H34">
        <v>1635</v>
      </c>
    </row>
    <row r="35" spans="1:8" x14ac:dyDescent="0.2">
      <c r="A35" s="3">
        <v>209</v>
      </c>
      <c r="B35" s="4">
        <v>84</v>
      </c>
      <c r="C35" s="4">
        <v>617</v>
      </c>
      <c r="G35">
        <v>209</v>
      </c>
      <c r="H35">
        <v>671</v>
      </c>
    </row>
    <row r="36" spans="1:8" x14ac:dyDescent="0.2">
      <c r="A36" s="3">
        <v>210</v>
      </c>
      <c r="B36" s="4">
        <v>88</v>
      </c>
      <c r="C36" s="4">
        <v>439</v>
      </c>
      <c r="G36">
        <v>210</v>
      </c>
      <c r="H36">
        <v>458</v>
      </c>
    </row>
    <row r="37" spans="1:8" x14ac:dyDescent="0.2">
      <c r="A37" s="3">
        <v>211</v>
      </c>
      <c r="B37" s="4">
        <v>80</v>
      </c>
      <c r="C37" s="4">
        <v>544</v>
      </c>
      <c r="G37">
        <v>211</v>
      </c>
      <c r="H37">
        <v>567</v>
      </c>
    </row>
    <row r="38" spans="1:8" x14ac:dyDescent="0.2">
      <c r="A38" s="3">
        <v>212</v>
      </c>
      <c r="B38" s="4">
        <v>0</v>
      </c>
      <c r="C38" s="4">
        <v>1245</v>
      </c>
      <c r="G38">
        <v>212</v>
      </c>
      <c r="H38">
        <v>1227</v>
      </c>
    </row>
    <row r="39" spans="1:8" x14ac:dyDescent="0.2">
      <c r="A39" s="3">
        <v>213</v>
      </c>
      <c r="B39" s="4">
        <v>59</v>
      </c>
      <c r="C39" s="4">
        <v>671</v>
      </c>
      <c r="G39">
        <v>213</v>
      </c>
      <c r="H39">
        <v>688</v>
      </c>
    </row>
    <row r="40" spans="1:8" x14ac:dyDescent="0.2">
      <c r="A40" s="3">
        <v>214</v>
      </c>
      <c r="B40" s="4">
        <v>16</v>
      </c>
      <c r="C40" s="4">
        <v>555</v>
      </c>
      <c r="G40">
        <v>214</v>
      </c>
      <c r="H40">
        <v>537</v>
      </c>
    </row>
    <row r="41" spans="1:8" x14ac:dyDescent="0.2">
      <c r="A41" s="3">
        <v>222</v>
      </c>
      <c r="B41" s="4">
        <v>66</v>
      </c>
      <c r="C41" s="4">
        <v>667</v>
      </c>
      <c r="G41">
        <v>222</v>
      </c>
      <c r="H41">
        <v>629</v>
      </c>
    </row>
    <row r="42" spans="1:8" x14ac:dyDescent="0.2">
      <c r="A42" s="3">
        <v>231</v>
      </c>
      <c r="B42" s="4">
        <v>159</v>
      </c>
      <c r="C42" s="4">
        <v>847</v>
      </c>
      <c r="G42">
        <v>231</v>
      </c>
      <c r="H42">
        <v>813</v>
      </c>
    </row>
    <row r="43" spans="1:8" x14ac:dyDescent="0.2">
      <c r="A43" s="3">
        <v>246</v>
      </c>
      <c r="B43" s="4">
        <v>165</v>
      </c>
      <c r="C43" s="4">
        <v>628</v>
      </c>
      <c r="G43">
        <v>246</v>
      </c>
      <c r="H43">
        <v>695</v>
      </c>
    </row>
    <row r="44" spans="1:8" x14ac:dyDescent="0.2">
      <c r="A44" s="3">
        <v>249</v>
      </c>
      <c r="B44" s="4">
        <v>0</v>
      </c>
      <c r="C44" s="4">
        <v>624</v>
      </c>
      <c r="G44">
        <v>249</v>
      </c>
      <c r="H44">
        <v>623</v>
      </c>
    </row>
    <row r="45" spans="1:8" x14ac:dyDescent="0.2">
      <c r="A45" s="3">
        <v>261</v>
      </c>
      <c r="B45" s="4">
        <v>0</v>
      </c>
      <c r="C45" s="4">
        <v>735</v>
      </c>
      <c r="G45">
        <v>261</v>
      </c>
      <c r="H45">
        <v>717</v>
      </c>
    </row>
    <row r="46" spans="1:8" x14ac:dyDescent="0.2">
      <c r="A46" s="3">
        <v>262</v>
      </c>
      <c r="B46" s="4">
        <v>0</v>
      </c>
      <c r="C46" s="4">
        <v>821</v>
      </c>
      <c r="G46">
        <v>262</v>
      </c>
      <c r="H46">
        <v>840</v>
      </c>
    </row>
    <row r="47" spans="1:8" x14ac:dyDescent="0.2">
      <c r="A47" s="3">
        <v>263</v>
      </c>
      <c r="B47" s="4">
        <v>0</v>
      </c>
      <c r="C47" s="4">
        <v>967</v>
      </c>
      <c r="G47">
        <v>263</v>
      </c>
      <c r="H47">
        <v>940</v>
      </c>
    </row>
    <row r="48" spans="1:8" x14ac:dyDescent="0.2">
      <c r="A48" s="3">
        <v>282</v>
      </c>
      <c r="B48" s="4">
        <v>0</v>
      </c>
      <c r="C48" s="4">
        <v>941</v>
      </c>
      <c r="G48">
        <v>282</v>
      </c>
      <c r="H48">
        <v>936</v>
      </c>
    </row>
    <row r="49" spans="1:8" x14ac:dyDescent="0.2">
      <c r="A49" s="3">
        <v>283</v>
      </c>
      <c r="B49" s="4">
        <v>0</v>
      </c>
      <c r="C49" s="4">
        <v>1009</v>
      </c>
      <c r="G49">
        <v>283</v>
      </c>
      <c r="H49">
        <v>1023</v>
      </c>
    </row>
    <row r="50" spans="1:8" x14ac:dyDescent="0.2">
      <c r="A50" s="3">
        <v>286</v>
      </c>
      <c r="B50" s="4">
        <v>71</v>
      </c>
      <c r="C50" s="4">
        <v>931</v>
      </c>
      <c r="G50">
        <v>286</v>
      </c>
      <c r="H50">
        <v>915</v>
      </c>
    </row>
    <row r="51" spans="1:8" x14ac:dyDescent="0.2">
      <c r="A51" s="3">
        <v>287</v>
      </c>
      <c r="B51" s="4">
        <v>0</v>
      </c>
      <c r="C51" s="4">
        <v>920</v>
      </c>
      <c r="G51">
        <v>287</v>
      </c>
      <c r="H51">
        <v>913</v>
      </c>
    </row>
    <row r="52" spans="1:8" x14ac:dyDescent="0.2">
      <c r="A52" s="3">
        <v>288</v>
      </c>
      <c r="B52" s="4">
        <v>106</v>
      </c>
      <c r="C52" s="4">
        <v>1016</v>
      </c>
      <c r="G52">
        <v>288</v>
      </c>
      <c r="H52">
        <v>562</v>
      </c>
    </row>
    <row r="53" spans="1:8" x14ac:dyDescent="0.2">
      <c r="A53" s="3">
        <v>289</v>
      </c>
      <c r="B53" s="4">
        <v>52</v>
      </c>
      <c r="C53" s="4">
        <v>294</v>
      </c>
      <c r="G53">
        <v>289</v>
      </c>
      <c r="H53">
        <v>308</v>
      </c>
    </row>
    <row r="54" spans="1:8" x14ac:dyDescent="0.2">
      <c r="A54" s="3">
        <v>290</v>
      </c>
      <c r="B54" s="4">
        <v>0</v>
      </c>
      <c r="C54" s="4">
        <v>1112</v>
      </c>
      <c r="G54">
        <v>290</v>
      </c>
      <c r="H54">
        <v>1150</v>
      </c>
    </row>
    <row r="55" spans="1:8" x14ac:dyDescent="0.2">
      <c r="A55" s="3">
        <v>291</v>
      </c>
      <c r="B55" s="4">
        <v>0</v>
      </c>
      <c r="C55" s="4">
        <v>738</v>
      </c>
      <c r="G55">
        <v>291</v>
      </c>
      <c r="H55">
        <v>720</v>
      </c>
    </row>
    <row r="56" spans="1:8" x14ac:dyDescent="0.2">
      <c r="A56" s="3">
        <v>317</v>
      </c>
      <c r="B56" s="4">
        <v>127</v>
      </c>
      <c r="C56" s="4">
        <v>694</v>
      </c>
      <c r="G56">
        <v>317</v>
      </c>
      <c r="H56">
        <v>749</v>
      </c>
    </row>
    <row r="57" spans="1:8" x14ac:dyDescent="0.2">
      <c r="A57" s="3">
        <v>318</v>
      </c>
      <c r="B57" s="4">
        <v>0</v>
      </c>
      <c r="C57" s="4">
        <v>848</v>
      </c>
      <c r="G57">
        <v>318</v>
      </c>
      <c r="H57">
        <v>851</v>
      </c>
    </row>
    <row r="58" spans="1:8" x14ac:dyDescent="0.2">
      <c r="A58" s="3">
        <v>319</v>
      </c>
      <c r="B58" s="4">
        <v>0</v>
      </c>
      <c r="C58" s="4">
        <v>1381</v>
      </c>
      <c r="G58">
        <v>319</v>
      </c>
      <c r="H58">
        <v>1371</v>
      </c>
    </row>
    <row r="59" spans="1:8" x14ac:dyDescent="0.2">
      <c r="A59" s="3">
        <v>326</v>
      </c>
      <c r="B59" s="4">
        <v>110</v>
      </c>
      <c r="C59" s="4">
        <v>943</v>
      </c>
      <c r="G59">
        <v>326</v>
      </c>
      <c r="H59">
        <v>903</v>
      </c>
    </row>
    <row r="60" spans="1:8" x14ac:dyDescent="0.2">
      <c r="A60" s="3">
        <v>327</v>
      </c>
      <c r="B60" s="4">
        <v>168</v>
      </c>
      <c r="C60" s="4">
        <v>727</v>
      </c>
      <c r="G60">
        <v>327</v>
      </c>
      <c r="H60">
        <v>748</v>
      </c>
    </row>
    <row r="61" spans="1:8" x14ac:dyDescent="0.2">
      <c r="A61" s="3">
        <v>347</v>
      </c>
      <c r="B61" s="4">
        <v>313</v>
      </c>
      <c r="C61" s="4">
        <v>1152</v>
      </c>
      <c r="G61">
        <v>347</v>
      </c>
      <c r="H61">
        <v>1301</v>
      </c>
    </row>
    <row r="62" spans="1:8" x14ac:dyDescent="0.2">
      <c r="A62" s="3">
        <v>352</v>
      </c>
      <c r="B62" s="4">
        <v>125</v>
      </c>
      <c r="C62" s="4">
        <v>541</v>
      </c>
      <c r="G62">
        <v>352</v>
      </c>
      <c r="H62">
        <v>535</v>
      </c>
    </row>
    <row r="63" spans="1:8" x14ac:dyDescent="0.2">
      <c r="A63" s="3">
        <v>365</v>
      </c>
      <c r="B63" s="4">
        <v>139</v>
      </c>
      <c r="C63" s="4">
        <v>579</v>
      </c>
      <c r="G63">
        <v>365</v>
      </c>
      <c r="H63">
        <v>620</v>
      </c>
    </row>
    <row r="64" spans="1:8" x14ac:dyDescent="0.2">
      <c r="A64" s="3">
        <v>366</v>
      </c>
      <c r="B64" s="4">
        <v>155</v>
      </c>
      <c r="C64" s="4">
        <v>551</v>
      </c>
      <c r="G64">
        <v>366</v>
      </c>
      <c r="H64">
        <v>560</v>
      </c>
    </row>
    <row r="65" spans="1:8" x14ac:dyDescent="0.2">
      <c r="A65" s="3">
        <v>367</v>
      </c>
      <c r="B65" s="4">
        <v>166</v>
      </c>
      <c r="C65" s="4">
        <v>695</v>
      </c>
      <c r="G65">
        <v>367</v>
      </c>
      <c r="H65">
        <v>711</v>
      </c>
    </row>
    <row r="66" spans="1:8" x14ac:dyDescent="0.2">
      <c r="A66" s="3">
        <v>368</v>
      </c>
      <c r="B66" s="4">
        <v>24</v>
      </c>
      <c r="C66" s="4">
        <v>431</v>
      </c>
      <c r="G66">
        <v>368</v>
      </c>
      <c r="H66">
        <v>407</v>
      </c>
    </row>
    <row r="67" spans="1:8" x14ac:dyDescent="0.2">
      <c r="A67" s="3">
        <v>388</v>
      </c>
      <c r="B67" s="4">
        <v>150</v>
      </c>
      <c r="C67" s="4">
        <v>614</v>
      </c>
      <c r="G67">
        <v>369</v>
      </c>
      <c r="H67">
        <v>187</v>
      </c>
    </row>
    <row r="68" spans="1:8" x14ac:dyDescent="0.2">
      <c r="A68" s="3">
        <v>390</v>
      </c>
      <c r="B68" s="4">
        <v>143</v>
      </c>
      <c r="C68" s="4">
        <v>421</v>
      </c>
      <c r="G68">
        <v>388</v>
      </c>
      <c r="H68">
        <v>632</v>
      </c>
    </row>
    <row r="69" spans="1:8" x14ac:dyDescent="0.2">
      <c r="A69" s="3">
        <v>419</v>
      </c>
      <c r="B69" s="4">
        <v>145</v>
      </c>
      <c r="C69" s="4">
        <v>547</v>
      </c>
      <c r="G69">
        <v>390</v>
      </c>
      <c r="H69">
        <v>467</v>
      </c>
    </row>
    <row r="70" spans="1:8" x14ac:dyDescent="0.2">
      <c r="A70" s="3">
        <v>420</v>
      </c>
      <c r="B70" s="4">
        <v>21</v>
      </c>
      <c r="C70" s="4">
        <v>878</v>
      </c>
      <c r="G70">
        <v>419</v>
      </c>
      <c r="H70">
        <v>573</v>
      </c>
    </row>
    <row r="71" spans="1:8" x14ac:dyDescent="0.2">
      <c r="A71" s="3">
        <v>421</v>
      </c>
      <c r="B71" s="4">
        <v>132</v>
      </c>
      <c r="C71" s="4">
        <v>703</v>
      </c>
      <c r="G71">
        <v>420</v>
      </c>
      <c r="H71">
        <v>881</v>
      </c>
    </row>
    <row r="72" spans="1:8" x14ac:dyDescent="0.2">
      <c r="A72" s="3">
        <v>422</v>
      </c>
      <c r="B72" s="4">
        <v>103</v>
      </c>
      <c r="C72" s="4">
        <v>376</v>
      </c>
      <c r="G72">
        <v>421</v>
      </c>
      <c r="H72">
        <v>702</v>
      </c>
    </row>
    <row r="73" spans="1:8" x14ac:dyDescent="0.2">
      <c r="A73" s="3">
        <v>423</v>
      </c>
      <c r="B73" s="4">
        <v>105</v>
      </c>
      <c r="C73" s="4">
        <v>642</v>
      </c>
      <c r="G73">
        <v>422</v>
      </c>
      <c r="H73">
        <v>386</v>
      </c>
    </row>
    <row r="74" spans="1:8" x14ac:dyDescent="0.2">
      <c r="A74" s="3">
        <v>425</v>
      </c>
      <c r="B74" s="4">
        <v>73</v>
      </c>
      <c r="C74" s="4">
        <v>631</v>
      </c>
      <c r="G74">
        <v>423</v>
      </c>
      <c r="H74">
        <v>645</v>
      </c>
    </row>
    <row r="75" spans="1:8" x14ac:dyDescent="0.2">
      <c r="A75" s="3">
        <v>428</v>
      </c>
      <c r="B75" s="4">
        <v>167</v>
      </c>
      <c r="C75" s="4">
        <v>799</v>
      </c>
      <c r="G75">
        <v>425</v>
      </c>
      <c r="H75">
        <v>650</v>
      </c>
    </row>
    <row r="76" spans="1:8" x14ac:dyDescent="0.2">
      <c r="A76" s="3">
        <v>429</v>
      </c>
      <c r="B76" s="4">
        <v>196</v>
      </c>
      <c r="C76" s="4">
        <v>806</v>
      </c>
      <c r="G76">
        <v>428</v>
      </c>
      <c r="H76">
        <v>778</v>
      </c>
    </row>
    <row r="77" spans="1:8" x14ac:dyDescent="0.2">
      <c r="A77" s="3">
        <v>432</v>
      </c>
      <c r="B77" s="4">
        <v>14</v>
      </c>
      <c r="C77" s="4">
        <v>687</v>
      </c>
      <c r="G77">
        <v>429</v>
      </c>
      <c r="H77">
        <v>819</v>
      </c>
    </row>
    <row r="78" spans="1:8" x14ac:dyDescent="0.2">
      <c r="A78" s="3">
        <v>460</v>
      </c>
      <c r="B78" s="4">
        <v>0</v>
      </c>
      <c r="C78" s="4">
        <v>880</v>
      </c>
      <c r="G78">
        <v>432</v>
      </c>
      <c r="H78">
        <v>692</v>
      </c>
    </row>
    <row r="79" spans="1:8" x14ac:dyDescent="0.2">
      <c r="A79" s="3">
        <v>462</v>
      </c>
      <c r="B79" s="4">
        <v>0</v>
      </c>
      <c r="C79" s="4">
        <v>566</v>
      </c>
      <c r="G79">
        <v>460</v>
      </c>
      <c r="H79">
        <v>908</v>
      </c>
    </row>
    <row r="80" spans="1:8" x14ac:dyDescent="0.2">
      <c r="A80" s="3">
        <v>463</v>
      </c>
      <c r="B80" s="4">
        <v>0</v>
      </c>
      <c r="C80" s="4">
        <v>1224</v>
      </c>
      <c r="G80">
        <v>462</v>
      </c>
      <c r="H80">
        <v>575</v>
      </c>
    </row>
    <row r="81" spans="1:8" x14ac:dyDescent="0.2">
      <c r="A81" s="3">
        <v>464</v>
      </c>
      <c r="B81" s="4">
        <v>0</v>
      </c>
      <c r="C81" s="4">
        <v>1083</v>
      </c>
      <c r="G81">
        <v>463</v>
      </c>
      <c r="H81">
        <v>1244</v>
      </c>
    </row>
    <row r="82" spans="1:8" x14ac:dyDescent="0.2">
      <c r="A82" s="3">
        <v>465</v>
      </c>
      <c r="B82" s="4">
        <v>0</v>
      </c>
      <c r="C82" s="4">
        <v>735</v>
      </c>
      <c r="G82">
        <v>464</v>
      </c>
      <c r="H82">
        <v>1068</v>
      </c>
    </row>
    <row r="83" spans="1:8" x14ac:dyDescent="0.2">
      <c r="A83" s="3">
        <v>466</v>
      </c>
      <c r="B83" s="4">
        <v>65</v>
      </c>
      <c r="C83" s="4">
        <v>929</v>
      </c>
      <c r="G83">
        <v>465</v>
      </c>
      <c r="H83">
        <v>741</v>
      </c>
    </row>
    <row r="84" spans="1:8" x14ac:dyDescent="0.2">
      <c r="A84" s="3">
        <v>480</v>
      </c>
      <c r="B84" s="4">
        <v>0</v>
      </c>
      <c r="C84" s="4">
        <v>294</v>
      </c>
      <c r="G84">
        <v>466</v>
      </c>
      <c r="H84">
        <v>918</v>
      </c>
    </row>
    <row r="85" spans="1:8" x14ac:dyDescent="0.2">
      <c r="A85" s="3">
        <v>492</v>
      </c>
      <c r="B85" s="4">
        <v>0</v>
      </c>
      <c r="C85" s="4">
        <v>796</v>
      </c>
      <c r="G85">
        <v>480</v>
      </c>
      <c r="H85">
        <v>290</v>
      </c>
    </row>
    <row r="86" spans="1:8" x14ac:dyDescent="0.2">
      <c r="A86" s="3">
        <v>494</v>
      </c>
      <c r="B86" s="4">
        <v>0</v>
      </c>
      <c r="C86" s="4">
        <v>628</v>
      </c>
      <c r="G86">
        <v>492</v>
      </c>
      <c r="H86">
        <v>792</v>
      </c>
    </row>
    <row r="87" spans="1:8" x14ac:dyDescent="0.2">
      <c r="A87" s="3">
        <v>513</v>
      </c>
      <c r="B87" s="4">
        <v>73</v>
      </c>
      <c r="C87" s="4">
        <v>630</v>
      </c>
      <c r="G87">
        <v>494</v>
      </c>
      <c r="H87">
        <v>629</v>
      </c>
    </row>
    <row r="88" spans="1:8" x14ac:dyDescent="0.2">
      <c r="A88" s="3">
        <v>514</v>
      </c>
      <c r="B88" s="4">
        <v>0</v>
      </c>
      <c r="C88" s="4">
        <v>901</v>
      </c>
      <c r="G88">
        <v>513</v>
      </c>
      <c r="H88">
        <v>663</v>
      </c>
    </row>
    <row r="89" spans="1:8" x14ac:dyDescent="0.2">
      <c r="A89" s="3">
        <v>515</v>
      </c>
      <c r="B89" s="4">
        <v>0</v>
      </c>
      <c r="C89" s="4">
        <v>1036</v>
      </c>
      <c r="G89">
        <v>514</v>
      </c>
      <c r="H89">
        <v>902</v>
      </c>
    </row>
    <row r="90" spans="1:8" x14ac:dyDescent="0.2">
      <c r="A90" s="3">
        <v>517</v>
      </c>
      <c r="B90" s="4">
        <v>0</v>
      </c>
      <c r="C90" s="4">
        <v>701</v>
      </c>
      <c r="G90">
        <v>515</v>
      </c>
      <c r="H90">
        <v>1035</v>
      </c>
    </row>
    <row r="91" spans="1:8" x14ac:dyDescent="0.2">
      <c r="A91" s="3">
        <v>519</v>
      </c>
      <c r="B91" s="4">
        <v>0</v>
      </c>
      <c r="C91" s="4">
        <v>565</v>
      </c>
      <c r="G91">
        <v>517</v>
      </c>
      <c r="H91">
        <v>696</v>
      </c>
    </row>
    <row r="92" spans="1:8" x14ac:dyDescent="0.2">
      <c r="A92" s="3">
        <v>539</v>
      </c>
      <c r="B92" s="4">
        <v>0</v>
      </c>
      <c r="C92" s="4">
        <v>513</v>
      </c>
      <c r="G92">
        <v>519</v>
      </c>
      <c r="H92">
        <v>571</v>
      </c>
    </row>
    <row r="93" spans="1:8" x14ac:dyDescent="0.2">
      <c r="A93" s="3">
        <v>540</v>
      </c>
      <c r="B93" s="4">
        <v>0</v>
      </c>
      <c r="C93" s="4">
        <v>976</v>
      </c>
      <c r="G93">
        <v>539</v>
      </c>
      <c r="H93">
        <v>572</v>
      </c>
    </row>
    <row r="94" spans="1:8" x14ac:dyDescent="0.2">
      <c r="A94" s="3">
        <v>541</v>
      </c>
      <c r="B94" s="4">
        <v>0</v>
      </c>
      <c r="C94" s="4">
        <v>855</v>
      </c>
      <c r="G94">
        <v>540</v>
      </c>
      <c r="H94">
        <v>975</v>
      </c>
    </row>
    <row r="95" spans="1:8" x14ac:dyDescent="0.2">
      <c r="A95" s="3">
        <v>542</v>
      </c>
      <c r="B95" s="4">
        <v>50</v>
      </c>
      <c r="C95" s="4">
        <v>868</v>
      </c>
      <c r="G95">
        <v>541</v>
      </c>
      <c r="H95">
        <v>867</v>
      </c>
    </row>
    <row r="96" spans="1:8" x14ac:dyDescent="0.2">
      <c r="A96" s="3">
        <v>543</v>
      </c>
      <c r="B96" s="4">
        <v>0</v>
      </c>
      <c r="C96" s="4">
        <v>549</v>
      </c>
      <c r="G96">
        <v>542</v>
      </c>
      <c r="H96">
        <v>843</v>
      </c>
    </row>
    <row r="97" spans="1:8" x14ac:dyDescent="0.2">
      <c r="A97" s="3">
        <v>565</v>
      </c>
      <c r="B97" s="4">
        <v>0</v>
      </c>
      <c r="C97" s="4">
        <v>590</v>
      </c>
      <c r="G97">
        <v>543</v>
      </c>
      <c r="H97">
        <v>576</v>
      </c>
    </row>
    <row r="98" spans="1:8" x14ac:dyDescent="0.2">
      <c r="A98" s="3">
        <v>567</v>
      </c>
      <c r="B98" s="4">
        <v>0</v>
      </c>
      <c r="C98" s="4">
        <v>1137</v>
      </c>
      <c r="G98">
        <v>565</v>
      </c>
      <c r="H98">
        <v>583</v>
      </c>
    </row>
    <row r="99" spans="1:8" x14ac:dyDescent="0.2">
      <c r="A99" s="3">
        <v>568</v>
      </c>
      <c r="B99" s="4">
        <v>0</v>
      </c>
      <c r="C99" s="4">
        <v>581</v>
      </c>
      <c r="G99">
        <v>567</v>
      </c>
      <c r="H99">
        <v>1128</v>
      </c>
    </row>
    <row r="100" spans="1:8" x14ac:dyDescent="0.2">
      <c r="A100" s="3">
        <v>569</v>
      </c>
      <c r="B100" s="4">
        <v>0</v>
      </c>
      <c r="C100" s="4">
        <v>519</v>
      </c>
      <c r="G100">
        <v>568</v>
      </c>
      <c r="H100">
        <v>558</v>
      </c>
    </row>
    <row r="101" spans="1:8" x14ac:dyDescent="0.2">
      <c r="A101" s="3">
        <v>571</v>
      </c>
      <c r="B101" s="4">
        <v>0</v>
      </c>
      <c r="C101" s="4">
        <v>812</v>
      </c>
      <c r="G101">
        <v>569</v>
      </c>
      <c r="H101">
        <v>508</v>
      </c>
    </row>
    <row r="102" spans="1:8" x14ac:dyDescent="0.2">
      <c r="A102" s="3">
        <v>576</v>
      </c>
      <c r="B102" s="4">
        <v>0</v>
      </c>
      <c r="C102" s="4">
        <v>841</v>
      </c>
      <c r="G102">
        <v>571</v>
      </c>
      <c r="H102">
        <v>812</v>
      </c>
    </row>
    <row r="103" spans="1:8" x14ac:dyDescent="0.2">
      <c r="A103" s="3">
        <v>589</v>
      </c>
      <c r="B103" s="4">
        <v>0</v>
      </c>
      <c r="C103" s="4">
        <v>683</v>
      </c>
      <c r="G103">
        <v>576</v>
      </c>
      <c r="H103">
        <v>840</v>
      </c>
    </row>
    <row r="104" spans="1:8" x14ac:dyDescent="0.2">
      <c r="A104" s="3">
        <v>591</v>
      </c>
      <c r="B104" s="4">
        <v>0</v>
      </c>
      <c r="C104" s="4">
        <v>535</v>
      </c>
      <c r="G104">
        <v>589</v>
      </c>
      <c r="H104">
        <v>672</v>
      </c>
    </row>
    <row r="105" spans="1:8" x14ac:dyDescent="0.2">
      <c r="A105" s="3">
        <v>616</v>
      </c>
      <c r="B105" s="4">
        <v>0</v>
      </c>
      <c r="C105" s="4">
        <v>691</v>
      </c>
      <c r="G105">
        <v>591</v>
      </c>
      <c r="H105">
        <v>549</v>
      </c>
    </row>
    <row r="106" spans="1:8" x14ac:dyDescent="0.2">
      <c r="A106" s="3">
        <v>620</v>
      </c>
      <c r="B106" s="4">
        <v>0</v>
      </c>
      <c r="C106" s="4">
        <v>699</v>
      </c>
      <c r="G106">
        <v>616</v>
      </c>
      <c r="H106">
        <v>678</v>
      </c>
    </row>
    <row r="107" spans="1:8" x14ac:dyDescent="0.2">
      <c r="A107" s="3">
        <v>622</v>
      </c>
      <c r="B107" s="4">
        <v>0</v>
      </c>
      <c r="C107" s="4">
        <v>715</v>
      </c>
      <c r="G107">
        <v>620</v>
      </c>
      <c r="H107">
        <v>699</v>
      </c>
    </row>
    <row r="108" spans="1:8" x14ac:dyDescent="0.2">
      <c r="A108" s="3">
        <v>641</v>
      </c>
      <c r="B108" s="4">
        <v>0</v>
      </c>
      <c r="C108" s="4">
        <v>962</v>
      </c>
      <c r="G108">
        <v>622</v>
      </c>
      <c r="H108">
        <v>779</v>
      </c>
    </row>
    <row r="109" spans="1:8" x14ac:dyDescent="0.2">
      <c r="A109" s="3">
        <v>642</v>
      </c>
      <c r="B109" s="4">
        <v>0</v>
      </c>
      <c r="C109" s="4">
        <v>1234</v>
      </c>
      <c r="G109">
        <v>641</v>
      </c>
      <c r="H109">
        <v>941</v>
      </c>
    </row>
    <row r="110" spans="1:8" x14ac:dyDescent="0.2">
      <c r="A110" s="3">
        <v>644</v>
      </c>
      <c r="B110" s="4">
        <v>0</v>
      </c>
      <c r="C110" s="4">
        <v>981</v>
      </c>
      <c r="G110">
        <v>642</v>
      </c>
      <c r="H110">
        <v>1236</v>
      </c>
    </row>
    <row r="111" spans="1:8" x14ac:dyDescent="0.2">
      <c r="A111" s="3">
        <v>645</v>
      </c>
      <c r="B111" s="4">
        <v>0</v>
      </c>
      <c r="C111" s="4">
        <v>483</v>
      </c>
      <c r="G111">
        <v>644</v>
      </c>
      <c r="H111">
        <v>1016</v>
      </c>
    </row>
    <row r="112" spans="1:8" x14ac:dyDescent="0.2">
      <c r="A112" s="3">
        <v>647</v>
      </c>
      <c r="B112" s="4">
        <v>0</v>
      </c>
      <c r="C112" s="4">
        <v>803</v>
      </c>
      <c r="G112">
        <v>645</v>
      </c>
      <c r="H112">
        <v>484</v>
      </c>
    </row>
    <row r="113" spans="1:8" x14ac:dyDescent="0.2">
      <c r="A113" s="3">
        <v>648</v>
      </c>
      <c r="B113" s="4">
        <v>0</v>
      </c>
      <c r="C113" s="4">
        <v>938</v>
      </c>
      <c r="G113">
        <v>647</v>
      </c>
      <c r="H113">
        <v>784</v>
      </c>
    </row>
    <row r="114" spans="1:8" x14ac:dyDescent="0.2">
      <c r="A114" s="3">
        <v>667</v>
      </c>
      <c r="B114" s="4">
        <v>0</v>
      </c>
      <c r="C114" s="4">
        <v>912</v>
      </c>
      <c r="G114">
        <v>648</v>
      </c>
      <c r="H114">
        <v>940</v>
      </c>
    </row>
    <row r="115" spans="1:8" x14ac:dyDescent="0.2">
      <c r="A115" s="3">
        <v>668</v>
      </c>
      <c r="B115" s="4">
        <v>0</v>
      </c>
      <c r="C115" s="4">
        <v>919</v>
      </c>
      <c r="G115">
        <v>667</v>
      </c>
      <c r="H115">
        <v>992</v>
      </c>
    </row>
    <row r="116" spans="1:8" x14ac:dyDescent="0.2">
      <c r="A116" s="3">
        <v>679</v>
      </c>
      <c r="B116" s="4">
        <v>0</v>
      </c>
      <c r="C116" s="4">
        <v>1082</v>
      </c>
      <c r="G116">
        <v>668</v>
      </c>
      <c r="H116">
        <v>888</v>
      </c>
    </row>
    <row r="117" spans="1:8" x14ac:dyDescent="0.2">
      <c r="A117" s="3">
        <v>680</v>
      </c>
      <c r="B117" s="4">
        <v>38</v>
      </c>
      <c r="C117" s="4">
        <v>563</v>
      </c>
      <c r="G117">
        <v>679</v>
      </c>
      <c r="H117">
        <v>1017</v>
      </c>
    </row>
    <row r="118" spans="1:8" x14ac:dyDescent="0.2">
      <c r="A118" s="3">
        <v>692</v>
      </c>
      <c r="B118" s="4">
        <v>0</v>
      </c>
      <c r="C118" s="4">
        <v>869</v>
      </c>
      <c r="G118">
        <v>680</v>
      </c>
      <c r="H118">
        <v>582</v>
      </c>
    </row>
    <row r="119" spans="1:8" x14ac:dyDescent="0.2">
      <c r="A119" s="3">
        <v>693</v>
      </c>
      <c r="B119" s="4">
        <v>0</v>
      </c>
      <c r="C119" s="4">
        <v>1070</v>
      </c>
      <c r="G119">
        <v>692</v>
      </c>
      <c r="H119">
        <v>869</v>
      </c>
    </row>
    <row r="120" spans="1:8" x14ac:dyDescent="0.2">
      <c r="A120" s="3">
        <v>694</v>
      </c>
      <c r="B120" s="4">
        <v>0</v>
      </c>
      <c r="C120" s="4">
        <v>814</v>
      </c>
      <c r="G120">
        <v>693</v>
      </c>
      <c r="H120">
        <v>1059</v>
      </c>
    </row>
    <row r="121" spans="1:8" x14ac:dyDescent="0.2">
      <c r="A121" s="3">
        <v>707</v>
      </c>
      <c r="B121" s="4">
        <v>0</v>
      </c>
      <c r="C121" s="4">
        <v>1272</v>
      </c>
      <c r="G121">
        <v>694</v>
      </c>
      <c r="H121">
        <v>806</v>
      </c>
    </row>
    <row r="122" spans="1:8" x14ac:dyDescent="0.2">
      <c r="A122" s="3">
        <v>708</v>
      </c>
      <c r="B122" s="4">
        <v>0</v>
      </c>
      <c r="C122" s="4">
        <v>658</v>
      </c>
      <c r="G122">
        <v>707</v>
      </c>
      <c r="H122">
        <v>1277</v>
      </c>
    </row>
    <row r="123" spans="1:8" x14ac:dyDescent="0.2">
      <c r="A123" s="3">
        <v>710</v>
      </c>
      <c r="B123" s="4">
        <v>26</v>
      </c>
      <c r="C123" s="4">
        <v>717</v>
      </c>
      <c r="G123">
        <v>708</v>
      </c>
      <c r="H123">
        <v>682</v>
      </c>
    </row>
    <row r="124" spans="1:8" x14ac:dyDescent="0.2">
      <c r="A124" s="3">
        <v>712</v>
      </c>
      <c r="B124" s="4">
        <v>0</v>
      </c>
      <c r="C124" s="4">
        <v>981</v>
      </c>
      <c r="G124">
        <v>710</v>
      </c>
      <c r="H124">
        <v>717</v>
      </c>
    </row>
    <row r="125" spans="1:8" x14ac:dyDescent="0.2">
      <c r="A125" s="3">
        <v>747</v>
      </c>
      <c r="B125" s="4">
        <v>0</v>
      </c>
      <c r="C125" s="4">
        <v>1180</v>
      </c>
      <c r="G125">
        <v>712</v>
      </c>
      <c r="H125">
        <v>503</v>
      </c>
    </row>
    <row r="126" spans="1:8" x14ac:dyDescent="0.2">
      <c r="A126" s="3">
        <v>748</v>
      </c>
      <c r="B126" s="4">
        <v>0</v>
      </c>
      <c r="C126" s="4">
        <v>1528</v>
      </c>
      <c r="G126">
        <v>747</v>
      </c>
      <c r="H126">
        <v>1187</v>
      </c>
    </row>
    <row r="127" spans="1:8" x14ac:dyDescent="0.2">
      <c r="A127" s="3">
        <v>749</v>
      </c>
      <c r="B127" s="4">
        <v>0</v>
      </c>
      <c r="C127" s="4">
        <v>1503</v>
      </c>
      <c r="G127">
        <v>748</v>
      </c>
      <c r="H127">
        <v>1511</v>
      </c>
    </row>
    <row r="128" spans="1:8" x14ac:dyDescent="0.2">
      <c r="A128" s="3">
        <v>778</v>
      </c>
      <c r="B128" s="4">
        <v>0</v>
      </c>
      <c r="C128" s="4">
        <v>968</v>
      </c>
      <c r="G128">
        <v>749</v>
      </c>
      <c r="H128">
        <v>1485</v>
      </c>
    </row>
    <row r="129" spans="1:8" x14ac:dyDescent="0.2">
      <c r="A129" s="3">
        <v>779</v>
      </c>
      <c r="B129" s="4">
        <v>0</v>
      </c>
      <c r="C129" s="4">
        <v>617</v>
      </c>
      <c r="G129">
        <v>778</v>
      </c>
      <c r="H129">
        <v>984</v>
      </c>
    </row>
    <row r="130" spans="1:8" x14ac:dyDescent="0.2">
      <c r="A130" s="3">
        <v>780</v>
      </c>
      <c r="B130" s="4">
        <v>0</v>
      </c>
      <c r="C130" s="4">
        <v>771</v>
      </c>
      <c r="G130">
        <v>779</v>
      </c>
      <c r="H130">
        <v>577</v>
      </c>
    </row>
    <row r="131" spans="1:8" x14ac:dyDescent="0.2">
      <c r="A131" s="3">
        <v>782</v>
      </c>
      <c r="B131" s="4">
        <v>0</v>
      </c>
      <c r="C131" s="4">
        <v>982</v>
      </c>
      <c r="G131">
        <v>780</v>
      </c>
      <c r="H131">
        <v>756</v>
      </c>
    </row>
    <row r="132" spans="1:8" x14ac:dyDescent="0.2">
      <c r="A132" s="3">
        <v>783</v>
      </c>
      <c r="B132" s="4">
        <v>0</v>
      </c>
      <c r="C132" s="4">
        <v>963</v>
      </c>
      <c r="G132">
        <v>782</v>
      </c>
      <c r="H132">
        <v>979</v>
      </c>
    </row>
    <row r="133" spans="1:8" x14ac:dyDescent="0.2">
      <c r="A133" s="3">
        <v>827</v>
      </c>
      <c r="B133" s="4">
        <v>0</v>
      </c>
      <c r="C133" s="4">
        <v>321</v>
      </c>
      <c r="G133">
        <v>783</v>
      </c>
      <c r="H133">
        <v>1031</v>
      </c>
    </row>
    <row r="134" spans="1:8" x14ac:dyDescent="0.2">
      <c r="A134" s="3">
        <v>908</v>
      </c>
      <c r="B134" s="4">
        <v>22</v>
      </c>
      <c r="C134" s="4">
        <v>1102</v>
      </c>
      <c r="G134">
        <v>827</v>
      </c>
      <c r="H134">
        <v>325</v>
      </c>
    </row>
    <row r="135" spans="1:8" x14ac:dyDescent="0.2">
      <c r="A135" s="3">
        <v>909</v>
      </c>
      <c r="B135" s="4">
        <v>37</v>
      </c>
      <c r="C135" s="4">
        <v>552</v>
      </c>
      <c r="G135">
        <v>908</v>
      </c>
      <c r="H135">
        <v>1037</v>
      </c>
    </row>
    <row r="136" spans="1:8" x14ac:dyDescent="0.2">
      <c r="A136" s="3">
        <v>910</v>
      </c>
      <c r="B136" s="4">
        <v>73</v>
      </c>
      <c r="C136" s="4">
        <v>868</v>
      </c>
      <c r="G136">
        <v>909</v>
      </c>
      <c r="H136">
        <v>534</v>
      </c>
    </row>
    <row r="137" spans="1:8" x14ac:dyDescent="0.2">
      <c r="A137" s="3">
        <v>911</v>
      </c>
      <c r="B137" s="4">
        <v>0</v>
      </c>
      <c r="C137" s="4">
        <v>905</v>
      </c>
      <c r="G137">
        <v>910</v>
      </c>
      <c r="H137">
        <v>882</v>
      </c>
    </row>
    <row r="138" spans="1:8" x14ac:dyDescent="0.2">
      <c r="A138" s="3">
        <v>912</v>
      </c>
      <c r="B138" s="4">
        <v>6</v>
      </c>
      <c r="C138" s="4">
        <v>798</v>
      </c>
      <c r="G138">
        <v>911</v>
      </c>
      <c r="H138">
        <v>899</v>
      </c>
    </row>
    <row r="139" spans="1:8" x14ac:dyDescent="0.2">
      <c r="A139" s="3">
        <v>920</v>
      </c>
      <c r="B139" s="4">
        <v>142</v>
      </c>
      <c r="C139" s="4">
        <v>868</v>
      </c>
      <c r="G139">
        <v>912</v>
      </c>
      <c r="H139">
        <v>793</v>
      </c>
    </row>
    <row r="140" spans="1:8" x14ac:dyDescent="0.2">
      <c r="A140" s="3">
        <v>921</v>
      </c>
      <c r="B140" s="4">
        <v>62</v>
      </c>
      <c r="C140" s="4">
        <v>724</v>
      </c>
      <c r="G140">
        <v>920</v>
      </c>
      <c r="H140">
        <v>835</v>
      </c>
    </row>
    <row r="141" spans="1:8" x14ac:dyDescent="0.2">
      <c r="A141" s="3">
        <v>923</v>
      </c>
      <c r="B141" s="4">
        <v>114</v>
      </c>
      <c r="C141" s="4">
        <v>684</v>
      </c>
      <c r="G141">
        <v>921</v>
      </c>
      <c r="H141">
        <v>698</v>
      </c>
    </row>
    <row r="142" spans="1:8" x14ac:dyDescent="0.2">
      <c r="A142" s="3">
        <v>926</v>
      </c>
      <c r="B142" s="4">
        <v>82</v>
      </c>
      <c r="C142" s="4">
        <v>631</v>
      </c>
      <c r="G142">
        <v>923</v>
      </c>
      <c r="H142">
        <v>600</v>
      </c>
    </row>
    <row r="143" spans="1:8" x14ac:dyDescent="0.2">
      <c r="A143" s="3">
        <v>932</v>
      </c>
      <c r="B143" s="4">
        <v>48</v>
      </c>
      <c r="C143" s="4">
        <v>399</v>
      </c>
      <c r="G143">
        <v>926</v>
      </c>
      <c r="H143">
        <v>609</v>
      </c>
    </row>
    <row r="144" spans="1:8" x14ac:dyDescent="0.2">
      <c r="A144" s="3">
        <v>933</v>
      </c>
      <c r="B144" s="4">
        <v>0</v>
      </c>
      <c r="C144" s="4">
        <v>1360</v>
      </c>
      <c r="G144">
        <v>932</v>
      </c>
      <c r="H144">
        <v>407</v>
      </c>
    </row>
    <row r="145" spans="1:8" x14ac:dyDescent="0.2">
      <c r="A145" s="3">
        <v>934</v>
      </c>
      <c r="B145" s="4">
        <v>0</v>
      </c>
      <c r="C145" s="4">
        <v>950</v>
      </c>
      <c r="G145">
        <v>933</v>
      </c>
      <c r="H145">
        <v>1349</v>
      </c>
    </row>
    <row r="146" spans="1:8" x14ac:dyDescent="0.2">
      <c r="A146" s="3">
        <v>936</v>
      </c>
      <c r="B146" s="4">
        <v>97</v>
      </c>
      <c r="C146" s="4">
        <v>1146</v>
      </c>
      <c r="G146">
        <v>934</v>
      </c>
      <c r="H146">
        <v>916</v>
      </c>
    </row>
    <row r="147" spans="1:8" x14ac:dyDescent="0.2">
      <c r="A147" s="3">
        <v>940</v>
      </c>
      <c r="B147" s="4">
        <v>79</v>
      </c>
      <c r="C147" s="4">
        <v>423</v>
      </c>
      <c r="G147">
        <v>936</v>
      </c>
      <c r="H147">
        <v>1045</v>
      </c>
    </row>
    <row r="148" spans="1:8" x14ac:dyDescent="0.2">
      <c r="A148" s="3">
        <v>941</v>
      </c>
      <c r="B148" s="4">
        <v>147</v>
      </c>
      <c r="C148" s="4">
        <v>891</v>
      </c>
      <c r="G148">
        <v>940</v>
      </c>
      <c r="H148">
        <v>410</v>
      </c>
    </row>
    <row r="149" spans="1:8" x14ac:dyDescent="0.2">
      <c r="A149" s="3">
        <v>945</v>
      </c>
      <c r="B149" s="4">
        <v>88</v>
      </c>
      <c r="C149" s="4">
        <v>455</v>
      </c>
      <c r="G149">
        <v>941</v>
      </c>
      <c r="H149">
        <v>905</v>
      </c>
    </row>
    <row r="150" spans="1:8" x14ac:dyDescent="0.2">
      <c r="A150" s="3">
        <v>946</v>
      </c>
      <c r="B150" s="4">
        <v>102</v>
      </c>
      <c r="C150" s="4">
        <v>538</v>
      </c>
      <c r="G150">
        <v>945</v>
      </c>
      <c r="H150">
        <v>467</v>
      </c>
    </row>
    <row r="151" spans="1:8" x14ac:dyDescent="0.2">
      <c r="A151" s="3">
        <v>950</v>
      </c>
      <c r="B151" s="4">
        <v>114</v>
      </c>
      <c r="C151" s="4">
        <v>436</v>
      </c>
      <c r="G151">
        <v>946</v>
      </c>
      <c r="H151">
        <v>512</v>
      </c>
    </row>
    <row r="152" spans="1:8" x14ac:dyDescent="0.2">
      <c r="A152" s="3">
        <v>954</v>
      </c>
      <c r="B152" s="4">
        <v>0</v>
      </c>
      <c r="C152" s="4">
        <v>839</v>
      </c>
      <c r="G152">
        <v>950</v>
      </c>
      <c r="H152">
        <v>481</v>
      </c>
    </row>
    <row r="153" spans="1:8" x14ac:dyDescent="0.2">
      <c r="A153" s="3">
        <v>967</v>
      </c>
      <c r="B153" s="4">
        <v>115</v>
      </c>
      <c r="C153" s="4">
        <v>718</v>
      </c>
      <c r="G153">
        <v>954</v>
      </c>
      <c r="H153">
        <v>835</v>
      </c>
    </row>
    <row r="154" spans="1:8" x14ac:dyDescent="0.2">
      <c r="A154" s="3">
        <v>980</v>
      </c>
      <c r="B154" s="4">
        <v>87</v>
      </c>
      <c r="C154" s="4">
        <v>610</v>
      </c>
      <c r="G154">
        <v>967</v>
      </c>
      <c r="H154">
        <v>796</v>
      </c>
    </row>
    <row r="155" spans="1:8" x14ac:dyDescent="0.2">
      <c r="A155" s="3">
        <v>983</v>
      </c>
      <c r="B155" s="4">
        <v>129</v>
      </c>
      <c r="C155" s="4">
        <v>799</v>
      </c>
      <c r="G155">
        <v>980</v>
      </c>
      <c r="H155">
        <v>589</v>
      </c>
    </row>
    <row r="156" spans="1:8" x14ac:dyDescent="0.2">
      <c r="A156" s="3">
        <v>998</v>
      </c>
      <c r="B156" s="4">
        <v>75</v>
      </c>
      <c r="C156" s="4">
        <v>558</v>
      </c>
      <c r="G156">
        <v>983</v>
      </c>
      <c r="H156">
        <v>613</v>
      </c>
    </row>
    <row r="157" spans="1:8" x14ac:dyDescent="0.2">
      <c r="A157" s="3">
        <v>999</v>
      </c>
      <c r="B157" s="4">
        <v>49</v>
      </c>
      <c r="C157" s="4">
        <v>480</v>
      </c>
      <c r="G157">
        <v>998</v>
      </c>
      <c r="H157">
        <v>569</v>
      </c>
    </row>
    <row r="158" spans="1:8" x14ac:dyDescent="0.2">
      <c r="A158" s="3">
        <v>1000</v>
      </c>
      <c r="B158" s="4">
        <v>14</v>
      </c>
      <c r="C158" s="4">
        <v>514</v>
      </c>
      <c r="G158">
        <v>999</v>
      </c>
      <c r="H158">
        <v>468</v>
      </c>
    </row>
    <row r="159" spans="1:8" x14ac:dyDescent="0.2">
      <c r="A159" s="3">
        <v>1002</v>
      </c>
      <c r="B159" s="4">
        <v>0</v>
      </c>
      <c r="C159" s="4">
        <v>555</v>
      </c>
      <c r="G159">
        <v>1000</v>
      </c>
      <c r="H159">
        <v>527</v>
      </c>
    </row>
    <row r="160" spans="1:8" x14ac:dyDescent="0.2">
      <c r="A160" s="3">
        <v>1004</v>
      </c>
      <c r="B160" s="4">
        <v>114</v>
      </c>
      <c r="C160" s="4">
        <v>683</v>
      </c>
      <c r="G160">
        <v>1002</v>
      </c>
      <c r="H160">
        <v>579</v>
      </c>
    </row>
    <row r="161" spans="1:8" x14ac:dyDescent="0.2">
      <c r="A161" s="3">
        <v>1005</v>
      </c>
      <c r="B161" s="4">
        <v>22</v>
      </c>
      <c r="C161" s="4">
        <v>613</v>
      </c>
      <c r="G161">
        <v>1004</v>
      </c>
      <c r="H161">
        <v>592</v>
      </c>
    </row>
    <row r="162" spans="1:8" x14ac:dyDescent="0.2">
      <c r="A162" s="3">
        <v>1045</v>
      </c>
      <c r="B162" s="4">
        <v>14</v>
      </c>
      <c r="C162" s="4">
        <v>887</v>
      </c>
      <c r="G162">
        <v>1005</v>
      </c>
      <c r="H162">
        <v>604</v>
      </c>
    </row>
    <row r="163" spans="1:8" x14ac:dyDescent="0.2">
      <c r="A163" s="3">
        <v>1046</v>
      </c>
      <c r="B163" s="4">
        <v>0</v>
      </c>
      <c r="C163" s="4">
        <v>1379</v>
      </c>
      <c r="G163">
        <v>1045</v>
      </c>
      <c r="H163">
        <v>781</v>
      </c>
    </row>
    <row r="164" spans="1:8" x14ac:dyDescent="0.2">
      <c r="A164" s="3">
        <v>1057</v>
      </c>
      <c r="B164" s="4">
        <v>18</v>
      </c>
      <c r="C164" s="4">
        <v>687</v>
      </c>
      <c r="G164">
        <v>1046</v>
      </c>
      <c r="H164">
        <v>1404</v>
      </c>
    </row>
    <row r="165" spans="1:8" x14ac:dyDescent="0.2">
      <c r="A165" s="3">
        <v>1072</v>
      </c>
      <c r="B165" s="4">
        <v>0</v>
      </c>
      <c r="C165" s="4">
        <v>772</v>
      </c>
      <c r="G165">
        <v>1057</v>
      </c>
      <c r="H165">
        <v>664</v>
      </c>
    </row>
    <row r="166" spans="1:8" x14ac:dyDescent="0.2">
      <c r="A166" s="3">
        <v>1073</v>
      </c>
      <c r="B166" s="4">
        <v>0</v>
      </c>
      <c r="C166" s="4">
        <v>1132</v>
      </c>
      <c r="G166">
        <v>1072</v>
      </c>
      <c r="H166">
        <v>770</v>
      </c>
    </row>
    <row r="167" spans="1:8" x14ac:dyDescent="0.2">
      <c r="A167" s="3">
        <v>1080</v>
      </c>
      <c r="B167" s="4">
        <v>50</v>
      </c>
      <c r="C167" s="4">
        <v>1212</v>
      </c>
      <c r="G167">
        <v>1073</v>
      </c>
      <c r="H167">
        <v>1114</v>
      </c>
    </row>
    <row r="168" spans="1:8" x14ac:dyDescent="0.2">
      <c r="A168" s="3">
        <v>1093</v>
      </c>
      <c r="B168" s="4">
        <v>0</v>
      </c>
      <c r="C168" s="4">
        <v>725</v>
      </c>
      <c r="G168">
        <v>1080</v>
      </c>
      <c r="H168">
        <v>1101</v>
      </c>
    </row>
    <row r="169" spans="1:8" x14ac:dyDescent="0.2">
      <c r="A169" s="3">
        <v>1106</v>
      </c>
      <c r="B169" s="4">
        <v>0</v>
      </c>
      <c r="C169" s="4">
        <v>756</v>
      </c>
      <c r="G169">
        <v>1093</v>
      </c>
      <c r="H169">
        <v>700</v>
      </c>
    </row>
    <row r="170" spans="1:8" x14ac:dyDescent="0.2">
      <c r="A170" s="3">
        <v>1116</v>
      </c>
      <c r="B170" s="4">
        <v>80</v>
      </c>
      <c r="C170" s="4">
        <v>654</v>
      </c>
      <c r="G170">
        <v>1106</v>
      </c>
      <c r="H170">
        <v>773</v>
      </c>
    </row>
    <row r="171" spans="1:8" x14ac:dyDescent="0.2">
      <c r="A171" s="3">
        <v>1120</v>
      </c>
      <c r="B171" s="4">
        <v>67</v>
      </c>
      <c r="C171" s="4">
        <v>1058</v>
      </c>
      <c r="G171">
        <v>1116</v>
      </c>
      <c r="H171">
        <v>548</v>
      </c>
    </row>
    <row r="172" spans="1:8" x14ac:dyDescent="0.2">
      <c r="A172" s="3">
        <v>1133</v>
      </c>
      <c r="B172" s="4">
        <v>8</v>
      </c>
      <c r="C172" s="4">
        <v>614</v>
      </c>
      <c r="G172">
        <v>1120</v>
      </c>
      <c r="H172">
        <v>1088</v>
      </c>
    </row>
    <row r="173" spans="1:8" x14ac:dyDescent="0.2">
      <c r="A173" s="3">
        <v>1134</v>
      </c>
      <c r="B173" s="4">
        <v>32</v>
      </c>
      <c r="C173" s="4">
        <v>1181</v>
      </c>
      <c r="G173">
        <v>1133</v>
      </c>
      <c r="H173">
        <v>670</v>
      </c>
    </row>
    <row r="174" spans="1:8" x14ac:dyDescent="0.2">
      <c r="A174" s="3">
        <v>1145</v>
      </c>
      <c r="B174" s="4">
        <v>49</v>
      </c>
      <c r="C174" s="4">
        <v>367</v>
      </c>
      <c r="G174">
        <v>1134</v>
      </c>
      <c r="H174">
        <v>1172</v>
      </c>
    </row>
    <row r="175" spans="1:8" x14ac:dyDescent="0.2">
      <c r="A175" s="3">
        <v>1192</v>
      </c>
      <c r="B175" s="4">
        <v>0</v>
      </c>
      <c r="C175" s="4">
        <v>933</v>
      </c>
      <c r="G175">
        <v>1145</v>
      </c>
      <c r="H175">
        <v>370</v>
      </c>
    </row>
    <row r="176" spans="1:8" x14ac:dyDescent="0.2">
      <c r="A176" s="3">
        <v>1193</v>
      </c>
      <c r="B176" s="4">
        <v>0</v>
      </c>
      <c r="C176" s="4">
        <v>1069</v>
      </c>
      <c r="G176">
        <v>1192</v>
      </c>
      <c r="H176">
        <v>970</v>
      </c>
    </row>
    <row r="177" spans="1:8" x14ac:dyDescent="0.2">
      <c r="A177" s="3">
        <v>1194</v>
      </c>
      <c r="B177" s="4">
        <v>100</v>
      </c>
      <c r="C177" s="4">
        <v>637</v>
      </c>
      <c r="G177">
        <v>1193</v>
      </c>
      <c r="H177">
        <v>1046</v>
      </c>
    </row>
    <row r="178" spans="1:8" x14ac:dyDescent="0.2">
      <c r="A178" s="3">
        <v>1199</v>
      </c>
      <c r="B178" s="4">
        <v>0</v>
      </c>
      <c r="C178" s="4">
        <v>1022</v>
      </c>
      <c r="G178">
        <v>1194</v>
      </c>
      <c r="H178">
        <v>626</v>
      </c>
    </row>
    <row r="179" spans="1:8" x14ac:dyDescent="0.2">
      <c r="A179" s="3">
        <v>1203</v>
      </c>
      <c r="B179" s="4">
        <v>0</v>
      </c>
      <c r="C179" s="4">
        <v>722</v>
      </c>
      <c r="G179">
        <v>1199</v>
      </c>
      <c r="H179">
        <v>974</v>
      </c>
    </row>
    <row r="180" spans="1:8" x14ac:dyDescent="0.2">
      <c r="A180" s="3">
        <v>1204</v>
      </c>
      <c r="B180" s="4">
        <v>0</v>
      </c>
      <c r="C180" s="4">
        <v>902</v>
      </c>
      <c r="G180">
        <v>1203</v>
      </c>
      <c r="H180">
        <v>736</v>
      </c>
    </row>
    <row r="181" spans="1:8" x14ac:dyDescent="0.2">
      <c r="A181" s="3">
        <v>1205</v>
      </c>
      <c r="B181" s="4">
        <v>0</v>
      </c>
      <c r="C181" s="4">
        <v>470</v>
      </c>
      <c r="G181">
        <v>1204</v>
      </c>
      <c r="H181">
        <v>723</v>
      </c>
    </row>
    <row r="182" spans="1:8" x14ac:dyDescent="0.2">
      <c r="A182" s="3">
        <v>1206</v>
      </c>
      <c r="B182" s="4">
        <v>38</v>
      </c>
      <c r="C182" s="4">
        <v>629</v>
      </c>
      <c r="G182">
        <v>1205</v>
      </c>
      <c r="H182">
        <v>479</v>
      </c>
    </row>
    <row r="183" spans="1:8" x14ac:dyDescent="0.2">
      <c r="A183" s="3">
        <v>1207</v>
      </c>
      <c r="B183" s="4">
        <v>0</v>
      </c>
      <c r="C183" s="4">
        <v>947</v>
      </c>
      <c r="G183">
        <v>1206</v>
      </c>
      <c r="H183">
        <v>431</v>
      </c>
    </row>
    <row r="184" spans="1:8" x14ac:dyDescent="0.2">
      <c r="A184" s="3">
        <v>1211</v>
      </c>
      <c r="B184" s="4">
        <v>0</v>
      </c>
      <c r="C184" s="4">
        <v>1063</v>
      </c>
      <c r="G184">
        <v>1207</v>
      </c>
      <c r="H184">
        <v>939</v>
      </c>
    </row>
    <row r="185" spans="1:8" x14ac:dyDescent="0.2">
      <c r="A185" s="3">
        <v>1229</v>
      </c>
      <c r="B185" s="4">
        <v>0</v>
      </c>
      <c r="C185" s="4">
        <v>617</v>
      </c>
      <c r="G185">
        <v>1211</v>
      </c>
      <c r="H185">
        <v>1081</v>
      </c>
    </row>
    <row r="186" spans="1:8" x14ac:dyDescent="0.2">
      <c r="A186" s="3">
        <v>1230</v>
      </c>
      <c r="B186" s="4">
        <v>0</v>
      </c>
      <c r="C186" s="4">
        <v>587</v>
      </c>
      <c r="G186">
        <v>1229</v>
      </c>
      <c r="H186">
        <v>612</v>
      </c>
    </row>
    <row r="187" spans="1:8" x14ac:dyDescent="0.2">
      <c r="A187" s="3">
        <v>1231</v>
      </c>
      <c r="B187" s="4">
        <v>0</v>
      </c>
      <c r="C187" s="4">
        <v>1030</v>
      </c>
      <c r="G187">
        <v>1230</v>
      </c>
      <c r="H187">
        <v>622</v>
      </c>
    </row>
    <row r="188" spans="1:8" x14ac:dyDescent="0.2">
      <c r="A188" s="3">
        <v>1243</v>
      </c>
      <c r="B188" s="4">
        <v>96</v>
      </c>
      <c r="C188" s="4">
        <v>608</v>
      </c>
      <c r="G188">
        <v>1231</v>
      </c>
      <c r="H188">
        <v>1050</v>
      </c>
    </row>
    <row r="189" spans="1:8" x14ac:dyDescent="0.2">
      <c r="A189" s="3">
        <v>1250</v>
      </c>
      <c r="B189" s="4">
        <v>58</v>
      </c>
      <c r="C189" s="4">
        <v>387</v>
      </c>
      <c r="G189">
        <v>1243</v>
      </c>
      <c r="H189">
        <v>618</v>
      </c>
    </row>
    <row r="190" spans="1:8" x14ac:dyDescent="0.2">
      <c r="A190" s="3">
        <v>1251</v>
      </c>
      <c r="B190" s="4">
        <v>94</v>
      </c>
      <c r="C190" s="4">
        <v>443</v>
      </c>
      <c r="G190">
        <v>1250</v>
      </c>
      <c r="H190">
        <v>420</v>
      </c>
    </row>
    <row r="191" spans="1:8" x14ac:dyDescent="0.2">
      <c r="A191" s="3">
        <v>1264</v>
      </c>
      <c r="B191" s="4">
        <v>13</v>
      </c>
      <c r="C191" s="4">
        <v>740</v>
      </c>
      <c r="G191">
        <v>1251</v>
      </c>
      <c r="H191">
        <v>406</v>
      </c>
    </row>
    <row r="192" spans="1:8" x14ac:dyDescent="0.2">
      <c r="A192" s="3">
        <v>1265</v>
      </c>
      <c r="B192" s="4">
        <v>0</v>
      </c>
      <c r="C192" s="4">
        <v>437</v>
      </c>
      <c r="G192">
        <v>1264</v>
      </c>
      <c r="H192">
        <v>724</v>
      </c>
    </row>
    <row r="193" spans="1:8" x14ac:dyDescent="0.2">
      <c r="A193" s="3">
        <v>1266</v>
      </c>
      <c r="B193" s="4">
        <v>0</v>
      </c>
      <c r="C193" s="4">
        <v>1015</v>
      </c>
      <c r="G193">
        <v>1265</v>
      </c>
      <c r="H193">
        <v>461</v>
      </c>
    </row>
    <row r="194" spans="1:8" x14ac:dyDescent="0.2">
      <c r="A194" s="3">
        <v>1267</v>
      </c>
      <c r="B194" s="4">
        <v>24</v>
      </c>
      <c r="C194" s="4">
        <v>757</v>
      </c>
      <c r="G194">
        <v>1266</v>
      </c>
      <c r="H194">
        <v>1014</v>
      </c>
    </row>
    <row r="195" spans="1:8" x14ac:dyDescent="0.2">
      <c r="A195" s="3">
        <v>1269</v>
      </c>
      <c r="B195" s="4">
        <v>33</v>
      </c>
      <c r="C195" s="4">
        <v>1026</v>
      </c>
      <c r="G195">
        <v>1267</v>
      </c>
      <c r="H195">
        <v>730</v>
      </c>
    </row>
    <row r="196" spans="1:8" x14ac:dyDescent="0.2">
      <c r="A196" s="3">
        <v>1309</v>
      </c>
      <c r="B196" s="4">
        <v>18</v>
      </c>
      <c r="C196" s="4">
        <v>209</v>
      </c>
      <c r="G196">
        <v>1269</v>
      </c>
      <c r="H196">
        <v>1009</v>
      </c>
    </row>
    <row r="197" spans="1:8" x14ac:dyDescent="0.2">
      <c r="A197" s="3">
        <v>1312</v>
      </c>
      <c r="B197" s="4">
        <v>8</v>
      </c>
      <c r="C197" s="4">
        <v>579</v>
      </c>
      <c r="G197">
        <v>1309</v>
      </c>
      <c r="H197">
        <v>194</v>
      </c>
    </row>
    <row r="198" spans="1:8" x14ac:dyDescent="0.2">
      <c r="A198" s="3">
        <v>1336</v>
      </c>
      <c r="B198" s="4">
        <v>0</v>
      </c>
      <c r="C198" s="4">
        <v>1267</v>
      </c>
      <c r="G198">
        <v>1312</v>
      </c>
      <c r="H198">
        <v>575</v>
      </c>
    </row>
    <row r="199" spans="1:8" x14ac:dyDescent="0.2">
      <c r="A199" s="3">
        <v>1337</v>
      </c>
      <c r="B199" s="4">
        <v>55</v>
      </c>
      <c r="C199" s="4">
        <v>384</v>
      </c>
      <c r="G199">
        <v>1336</v>
      </c>
      <c r="H199">
        <v>1272</v>
      </c>
    </row>
    <row r="200" spans="1:8" x14ac:dyDescent="0.2">
      <c r="A200" s="3">
        <v>1340</v>
      </c>
      <c r="B200" s="4">
        <v>0</v>
      </c>
      <c r="C200" s="4">
        <v>679</v>
      </c>
      <c r="G200">
        <v>1337</v>
      </c>
      <c r="H200">
        <v>408</v>
      </c>
    </row>
    <row r="201" spans="1:8" x14ac:dyDescent="0.2">
      <c r="A201" s="3">
        <v>1341</v>
      </c>
      <c r="B201" s="4">
        <v>0</v>
      </c>
      <c r="C201" s="4">
        <v>471</v>
      </c>
      <c r="G201">
        <v>1340</v>
      </c>
      <c r="H201">
        <v>664</v>
      </c>
    </row>
    <row r="202" spans="1:8" x14ac:dyDescent="0.2">
      <c r="A202" s="3">
        <v>1342</v>
      </c>
      <c r="B202" s="4">
        <v>0</v>
      </c>
      <c r="C202" s="4">
        <v>445</v>
      </c>
      <c r="G202">
        <v>1341</v>
      </c>
      <c r="H202">
        <v>458</v>
      </c>
    </row>
    <row r="203" spans="1:8" x14ac:dyDescent="0.2">
      <c r="A203" s="3">
        <v>1347</v>
      </c>
      <c r="B203" s="4">
        <v>0</v>
      </c>
      <c r="C203" s="4">
        <v>656</v>
      </c>
      <c r="G203">
        <v>1342</v>
      </c>
      <c r="H203">
        <v>453</v>
      </c>
    </row>
    <row r="204" spans="1:8" x14ac:dyDescent="0.2">
      <c r="A204" s="3">
        <v>1361</v>
      </c>
      <c r="B204" s="4">
        <v>0</v>
      </c>
      <c r="C204" s="4">
        <v>713</v>
      </c>
      <c r="G204">
        <v>1347</v>
      </c>
      <c r="H204">
        <v>666</v>
      </c>
    </row>
    <row r="205" spans="1:8" x14ac:dyDescent="0.2">
      <c r="A205" s="3">
        <v>1363</v>
      </c>
      <c r="B205" s="4">
        <v>0</v>
      </c>
      <c r="C205" s="4">
        <v>825</v>
      </c>
      <c r="G205">
        <v>1361</v>
      </c>
      <c r="H205">
        <v>586</v>
      </c>
    </row>
    <row r="206" spans="1:8" x14ac:dyDescent="0.2">
      <c r="A206" s="3">
        <v>1371</v>
      </c>
      <c r="B206" s="4">
        <v>0</v>
      </c>
      <c r="C206" s="4">
        <v>520</v>
      </c>
      <c r="G206">
        <v>1363</v>
      </c>
      <c r="H206">
        <v>844</v>
      </c>
    </row>
    <row r="207" spans="1:8" x14ac:dyDescent="0.2">
      <c r="A207" s="3">
        <v>1372</v>
      </c>
      <c r="B207" s="4">
        <v>0</v>
      </c>
      <c r="C207" s="4">
        <v>603</v>
      </c>
      <c r="G207">
        <v>1371</v>
      </c>
      <c r="H207">
        <v>540</v>
      </c>
    </row>
    <row r="208" spans="1:8" x14ac:dyDescent="0.2">
      <c r="A208" s="3">
        <v>1373</v>
      </c>
      <c r="B208" s="4">
        <v>0</v>
      </c>
      <c r="C208" s="4">
        <v>715</v>
      </c>
      <c r="G208">
        <v>1372</v>
      </c>
      <c r="H208">
        <v>622</v>
      </c>
    </row>
    <row r="209" spans="1:8" x14ac:dyDescent="0.2">
      <c r="A209" s="3">
        <v>1374</v>
      </c>
      <c r="B209" s="4">
        <v>0</v>
      </c>
      <c r="C209" s="4">
        <v>351</v>
      </c>
      <c r="G209">
        <v>1373</v>
      </c>
      <c r="H209">
        <v>680</v>
      </c>
    </row>
    <row r="210" spans="1:8" x14ac:dyDescent="0.2">
      <c r="A210" s="3">
        <v>1411</v>
      </c>
      <c r="B210" s="4">
        <v>59</v>
      </c>
      <c r="C210" s="4">
        <v>676</v>
      </c>
      <c r="G210">
        <v>1374</v>
      </c>
      <c r="H210">
        <v>375</v>
      </c>
    </row>
    <row r="211" spans="1:8" x14ac:dyDescent="0.2">
      <c r="A211" s="3">
        <v>1414</v>
      </c>
      <c r="B211" s="4">
        <v>165</v>
      </c>
      <c r="C211" s="4">
        <v>1110</v>
      </c>
      <c r="G211">
        <v>1411</v>
      </c>
      <c r="H211">
        <v>724</v>
      </c>
    </row>
    <row r="212" spans="1:8" x14ac:dyDescent="0.2">
      <c r="A212" s="3">
        <v>1415</v>
      </c>
      <c r="B212" s="4">
        <v>28</v>
      </c>
      <c r="C212" s="4">
        <v>639</v>
      </c>
      <c r="G212">
        <v>1414</v>
      </c>
      <c r="H212">
        <v>1077</v>
      </c>
    </row>
    <row r="213" spans="1:8" x14ac:dyDescent="0.2">
      <c r="A213" s="3">
        <v>1416</v>
      </c>
      <c r="B213" s="4">
        <v>16</v>
      </c>
      <c r="C213" s="4">
        <v>561</v>
      </c>
      <c r="G213">
        <v>1415</v>
      </c>
      <c r="H213">
        <v>673</v>
      </c>
    </row>
    <row r="214" spans="1:8" x14ac:dyDescent="0.2">
      <c r="A214" s="3">
        <v>1418</v>
      </c>
      <c r="B214" s="4">
        <v>24</v>
      </c>
      <c r="C214" s="4">
        <v>1017</v>
      </c>
      <c r="G214">
        <v>1416</v>
      </c>
      <c r="H214">
        <v>553</v>
      </c>
    </row>
    <row r="215" spans="1:8" x14ac:dyDescent="0.2">
      <c r="A215" s="3">
        <v>1419</v>
      </c>
      <c r="B215" s="4">
        <v>41</v>
      </c>
      <c r="C215" s="4">
        <v>1526</v>
      </c>
      <c r="G215">
        <v>1418</v>
      </c>
      <c r="H215">
        <v>1012</v>
      </c>
    </row>
    <row r="216" spans="1:8" x14ac:dyDescent="0.2">
      <c r="A216" s="3">
        <v>1429</v>
      </c>
      <c r="B216" s="4">
        <v>40</v>
      </c>
      <c r="C216" s="4">
        <v>638</v>
      </c>
      <c r="G216">
        <v>1419</v>
      </c>
      <c r="H216">
        <v>1433</v>
      </c>
    </row>
    <row r="217" spans="1:8" x14ac:dyDescent="0.2">
      <c r="A217" s="3">
        <v>1432</v>
      </c>
      <c r="B217" s="4">
        <v>44</v>
      </c>
      <c r="C217" s="4">
        <v>656</v>
      </c>
      <c r="G217">
        <v>1429</v>
      </c>
      <c r="H217">
        <v>632</v>
      </c>
    </row>
    <row r="218" spans="1:8" x14ac:dyDescent="0.2">
      <c r="A218" s="3">
        <v>1440</v>
      </c>
      <c r="B218" s="4">
        <v>6</v>
      </c>
      <c r="C218" s="4">
        <v>452</v>
      </c>
      <c r="G218">
        <v>1432</v>
      </c>
      <c r="H218">
        <v>665</v>
      </c>
    </row>
    <row r="219" spans="1:8" x14ac:dyDescent="0.2">
      <c r="A219" s="3">
        <v>1441</v>
      </c>
      <c r="B219" s="4">
        <v>9</v>
      </c>
      <c r="C219" s="4">
        <v>308</v>
      </c>
      <c r="G219">
        <v>1440</v>
      </c>
      <c r="H219">
        <v>470</v>
      </c>
    </row>
    <row r="220" spans="1:8" x14ac:dyDescent="0.2">
      <c r="A220" s="3">
        <v>1464</v>
      </c>
      <c r="B220" s="4">
        <v>0</v>
      </c>
      <c r="C220" s="4">
        <v>1049</v>
      </c>
      <c r="G220">
        <v>1441</v>
      </c>
      <c r="H220">
        <v>285</v>
      </c>
    </row>
    <row r="221" spans="1:8" x14ac:dyDescent="0.2">
      <c r="A221" s="3">
        <v>1465</v>
      </c>
      <c r="B221" s="4">
        <v>0</v>
      </c>
      <c r="C221" s="4">
        <v>394</v>
      </c>
      <c r="G221">
        <v>1464</v>
      </c>
      <c r="H221">
        <v>1056</v>
      </c>
    </row>
    <row r="222" spans="1:8" x14ac:dyDescent="0.2">
      <c r="A222" s="3">
        <v>1467</v>
      </c>
      <c r="B222" s="4">
        <v>0</v>
      </c>
      <c r="C222" s="4">
        <v>860</v>
      </c>
      <c r="G222">
        <v>1465</v>
      </c>
      <c r="H222">
        <v>325</v>
      </c>
    </row>
    <row r="223" spans="1:8" x14ac:dyDescent="0.2">
      <c r="A223" s="3">
        <v>1468</v>
      </c>
      <c r="B223" s="4">
        <v>1</v>
      </c>
      <c r="C223" s="4">
        <v>844</v>
      </c>
      <c r="G223">
        <v>1467</v>
      </c>
      <c r="H223">
        <v>834</v>
      </c>
    </row>
    <row r="224" spans="1:8" x14ac:dyDescent="0.2">
      <c r="A224" s="3">
        <v>1469</v>
      </c>
      <c r="B224" s="4">
        <v>55</v>
      </c>
      <c r="C224" s="4">
        <v>439</v>
      </c>
      <c r="G224">
        <v>1468</v>
      </c>
      <c r="H224">
        <v>844</v>
      </c>
    </row>
    <row r="225" spans="1:8" x14ac:dyDescent="0.2">
      <c r="A225" s="3">
        <v>1475</v>
      </c>
      <c r="B225" s="4">
        <v>0</v>
      </c>
      <c r="C225" s="4">
        <v>974</v>
      </c>
      <c r="G225">
        <v>1469</v>
      </c>
      <c r="H225">
        <v>450</v>
      </c>
    </row>
    <row r="226" spans="1:8" x14ac:dyDescent="0.2">
      <c r="A226" s="3">
        <v>1493</v>
      </c>
      <c r="B226" s="4">
        <v>0</v>
      </c>
      <c r="C226" s="4">
        <v>491</v>
      </c>
      <c r="G226">
        <v>1475</v>
      </c>
      <c r="H226">
        <v>931</v>
      </c>
    </row>
    <row r="227" spans="1:8" x14ac:dyDescent="0.2">
      <c r="A227" s="3">
        <v>1494</v>
      </c>
      <c r="B227" s="4">
        <v>0</v>
      </c>
      <c r="C227" s="4">
        <v>643</v>
      </c>
      <c r="G227">
        <v>1493</v>
      </c>
      <c r="H227">
        <v>462</v>
      </c>
    </row>
    <row r="228" spans="1:8" x14ac:dyDescent="0.2">
      <c r="A228" s="3">
        <v>1506</v>
      </c>
      <c r="B228" s="4">
        <v>0</v>
      </c>
      <c r="C228" s="4">
        <v>987</v>
      </c>
      <c r="G228">
        <v>1494</v>
      </c>
      <c r="H228">
        <v>660</v>
      </c>
    </row>
    <row r="229" spans="1:8" x14ac:dyDescent="0.2">
      <c r="A229" s="3">
        <v>1507</v>
      </c>
      <c r="B229" s="4">
        <v>0</v>
      </c>
      <c r="C229" s="4">
        <v>970</v>
      </c>
      <c r="G229">
        <v>1506</v>
      </c>
      <c r="H229">
        <v>998</v>
      </c>
    </row>
    <row r="230" spans="1:8" x14ac:dyDescent="0.2">
      <c r="A230" s="3">
        <v>1508</v>
      </c>
      <c r="B230" s="4">
        <v>43</v>
      </c>
      <c r="C230" s="4">
        <v>426</v>
      </c>
      <c r="G230">
        <v>1507</v>
      </c>
      <c r="H230">
        <v>992</v>
      </c>
    </row>
    <row r="231" spans="1:8" x14ac:dyDescent="0.2">
      <c r="A231" s="3">
        <v>1525</v>
      </c>
      <c r="B231" s="4">
        <v>0</v>
      </c>
      <c r="C231" s="4">
        <v>449</v>
      </c>
      <c r="G231">
        <v>1508</v>
      </c>
      <c r="H231">
        <v>398</v>
      </c>
    </row>
    <row r="232" spans="1:8" x14ac:dyDescent="0.2">
      <c r="A232" s="3">
        <v>1526</v>
      </c>
      <c r="B232" s="4">
        <v>0</v>
      </c>
      <c r="C232" s="4">
        <v>544</v>
      </c>
      <c r="G232">
        <v>1525</v>
      </c>
      <c r="H232">
        <v>442</v>
      </c>
    </row>
    <row r="233" spans="1:8" x14ac:dyDescent="0.2">
      <c r="A233" s="3">
        <v>1527</v>
      </c>
      <c r="B233" s="4">
        <v>0</v>
      </c>
      <c r="C233" s="4">
        <v>506</v>
      </c>
      <c r="G233">
        <v>1526</v>
      </c>
      <c r="H233">
        <v>563</v>
      </c>
    </row>
    <row r="234" spans="1:8" x14ac:dyDescent="0.2">
      <c r="A234" s="3">
        <v>1538</v>
      </c>
      <c r="B234" s="4">
        <v>64</v>
      </c>
      <c r="C234" s="4">
        <v>340</v>
      </c>
      <c r="G234">
        <v>1527</v>
      </c>
      <c r="H234">
        <v>420</v>
      </c>
    </row>
    <row r="235" spans="1:8" x14ac:dyDescent="0.2">
      <c r="A235" s="3">
        <v>1540</v>
      </c>
      <c r="B235" s="4">
        <v>0</v>
      </c>
      <c r="C235" s="4">
        <v>440</v>
      </c>
      <c r="G235">
        <v>1538</v>
      </c>
      <c r="H235">
        <v>323</v>
      </c>
    </row>
    <row r="236" spans="1:8" x14ac:dyDescent="0.2">
      <c r="A236" s="3">
        <v>1569</v>
      </c>
      <c r="B236" s="4">
        <v>0</v>
      </c>
      <c r="C236" s="4">
        <v>842</v>
      </c>
      <c r="G236">
        <v>1540</v>
      </c>
      <c r="H236">
        <v>370</v>
      </c>
    </row>
    <row r="237" spans="1:8" x14ac:dyDescent="0.2">
      <c r="A237" s="3">
        <v>1570</v>
      </c>
      <c r="B237" s="4">
        <v>0</v>
      </c>
      <c r="C237" s="4">
        <v>666</v>
      </c>
      <c r="G237">
        <v>1569</v>
      </c>
      <c r="H237">
        <v>716</v>
      </c>
    </row>
    <row r="238" spans="1:8" x14ac:dyDescent="0.2">
      <c r="A238" s="3">
        <v>1579</v>
      </c>
      <c r="B238" s="4">
        <v>0</v>
      </c>
      <c r="C238" s="4">
        <v>785</v>
      </c>
      <c r="G238">
        <v>1570</v>
      </c>
      <c r="H238">
        <v>678</v>
      </c>
    </row>
    <row r="239" spans="1:8" x14ac:dyDescent="0.2">
      <c r="A239" s="3">
        <v>1594</v>
      </c>
      <c r="B239" s="4">
        <v>26</v>
      </c>
      <c r="C239" s="4">
        <v>1681</v>
      </c>
      <c r="G239">
        <v>1579</v>
      </c>
      <c r="H239">
        <v>743</v>
      </c>
    </row>
    <row r="240" spans="1:8" x14ac:dyDescent="0.2">
      <c r="A240" s="3">
        <v>1595</v>
      </c>
      <c r="B240" s="4">
        <v>81</v>
      </c>
      <c r="C240" s="4">
        <v>1052</v>
      </c>
      <c r="G240">
        <v>1594</v>
      </c>
      <c r="H240">
        <v>1672</v>
      </c>
    </row>
    <row r="241" spans="1:8" x14ac:dyDescent="0.2">
      <c r="A241" s="3">
        <v>1606</v>
      </c>
      <c r="B241" s="4">
        <v>17</v>
      </c>
      <c r="C241" s="4">
        <v>315</v>
      </c>
      <c r="G241">
        <v>1595</v>
      </c>
      <c r="H241">
        <v>792</v>
      </c>
    </row>
    <row r="242" spans="1:8" x14ac:dyDescent="0.2">
      <c r="A242" s="3">
        <v>1635</v>
      </c>
      <c r="B242" s="4">
        <v>34</v>
      </c>
      <c r="C242" s="4">
        <v>1104</v>
      </c>
      <c r="G242">
        <v>1606</v>
      </c>
      <c r="H242">
        <v>279</v>
      </c>
    </row>
    <row r="243" spans="1:8" x14ac:dyDescent="0.2">
      <c r="A243" s="3">
        <v>1636</v>
      </c>
      <c r="B243" s="4">
        <v>13</v>
      </c>
      <c r="C243" s="4">
        <v>818</v>
      </c>
      <c r="G243">
        <v>1635</v>
      </c>
      <c r="H243">
        <v>1182</v>
      </c>
    </row>
    <row r="244" spans="1:8" x14ac:dyDescent="0.2">
      <c r="A244" s="3">
        <v>1688</v>
      </c>
      <c r="B244" s="4">
        <v>0</v>
      </c>
      <c r="C244" s="4">
        <v>770</v>
      </c>
      <c r="G244">
        <v>1636</v>
      </c>
      <c r="H244">
        <v>806</v>
      </c>
    </row>
    <row r="245" spans="1:8" x14ac:dyDescent="0.2">
      <c r="A245" s="3">
        <v>1689</v>
      </c>
      <c r="B245" s="4">
        <v>0</v>
      </c>
      <c r="C245" s="4">
        <v>436</v>
      </c>
      <c r="G245">
        <v>1688</v>
      </c>
      <c r="H245">
        <v>814</v>
      </c>
    </row>
    <row r="246" spans="1:8" x14ac:dyDescent="0.2">
      <c r="A246" s="3">
        <v>1695</v>
      </c>
      <c r="B246" s="4">
        <v>0</v>
      </c>
      <c r="C246" s="4">
        <v>607</v>
      </c>
      <c r="G246">
        <v>1689</v>
      </c>
      <c r="H246">
        <v>442</v>
      </c>
    </row>
    <row r="247" spans="1:8" x14ac:dyDescent="0.2">
      <c r="A247" s="3">
        <v>1696</v>
      </c>
      <c r="B247" s="4">
        <v>0</v>
      </c>
      <c r="C247" s="4">
        <v>847</v>
      </c>
      <c r="G247">
        <v>1695</v>
      </c>
      <c r="H247">
        <v>658</v>
      </c>
    </row>
    <row r="248" spans="1:8" x14ac:dyDescent="0.2">
      <c r="A248" s="3">
        <v>1697</v>
      </c>
      <c r="B248" s="4">
        <v>0</v>
      </c>
      <c r="C248" s="4">
        <v>1014</v>
      </c>
      <c r="G248">
        <v>1696</v>
      </c>
      <c r="H248">
        <v>759</v>
      </c>
    </row>
    <row r="249" spans="1:8" x14ac:dyDescent="0.2">
      <c r="A249" s="3">
        <v>1698</v>
      </c>
      <c r="B249" s="4">
        <v>0</v>
      </c>
      <c r="C249" s="4">
        <v>763</v>
      </c>
      <c r="G249">
        <v>1697</v>
      </c>
      <c r="H249">
        <v>1067</v>
      </c>
    </row>
    <row r="250" spans="1:8" x14ac:dyDescent="0.2">
      <c r="A250" s="3">
        <v>1699</v>
      </c>
      <c r="B250" s="4">
        <v>0</v>
      </c>
      <c r="C250" s="4">
        <v>757</v>
      </c>
      <c r="G250">
        <v>1698</v>
      </c>
      <c r="H250">
        <v>773</v>
      </c>
    </row>
    <row r="251" spans="1:8" x14ac:dyDescent="0.2">
      <c r="A251" s="3">
        <v>1706</v>
      </c>
      <c r="B251" s="4">
        <v>0</v>
      </c>
      <c r="C251" s="4">
        <v>652</v>
      </c>
      <c r="G251">
        <v>1699</v>
      </c>
      <c r="H251">
        <v>723</v>
      </c>
    </row>
    <row r="252" spans="1:8" x14ac:dyDescent="0.2">
      <c r="A252" s="3">
        <v>1708</v>
      </c>
      <c r="B252" s="4">
        <v>37</v>
      </c>
      <c r="C252" s="4">
        <v>814</v>
      </c>
      <c r="G252">
        <v>1706</v>
      </c>
      <c r="H252">
        <v>622</v>
      </c>
    </row>
    <row r="253" spans="1:8" x14ac:dyDescent="0.2">
      <c r="A253" s="3">
        <v>1709</v>
      </c>
      <c r="B253" s="4">
        <v>0</v>
      </c>
      <c r="C253" s="4">
        <v>433</v>
      </c>
      <c r="G253">
        <v>1708</v>
      </c>
      <c r="H253">
        <v>853</v>
      </c>
    </row>
    <row r="254" spans="1:8" x14ac:dyDescent="0.2">
      <c r="A254" s="3">
        <v>1711</v>
      </c>
      <c r="B254" s="4">
        <v>0</v>
      </c>
      <c r="C254" s="4">
        <v>557</v>
      </c>
      <c r="G254">
        <v>1709</v>
      </c>
      <c r="H254">
        <v>440</v>
      </c>
    </row>
    <row r="255" spans="1:8" x14ac:dyDescent="0.2">
      <c r="A255" s="3">
        <v>1735</v>
      </c>
      <c r="B255" s="4">
        <v>0</v>
      </c>
      <c r="C255" s="4">
        <v>738</v>
      </c>
      <c r="G255">
        <v>1711</v>
      </c>
      <c r="H255">
        <v>590</v>
      </c>
    </row>
    <row r="256" spans="1:8" x14ac:dyDescent="0.2">
      <c r="A256" s="3">
        <v>1736</v>
      </c>
      <c r="B256" s="4">
        <v>0</v>
      </c>
      <c r="C256" s="4">
        <v>461</v>
      </c>
      <c r="G256">
        <v>1735</v>
      </c>
      <c r="H256">
        <v>686</v>
      </c>
    </row>
    <row r="257" spans="1:8" x14ac:dyDescent="0.2">
      <c r="A257" s="3">
        <v>1738</v>
      </c>
      <c r="B257" s="4">
        <v>0</v>
      </c>
      <c r="C257" s="4">
        <v>662</v>
      </c>
      <c r="G257">
        <v>1736</v>
      </c>
      <c r="H257">
        <v>310</v>
      </c>
    </row>
    <row r="258" spans="1:8" x14ac:dyDescent="0.2">
      <c r="A258" s="3">
        <v>1751</v>
      </c>
      <c r="B258" s="4">
        <v>0</v>
      </c>
      <c r="C258" s="4">
        <v>992</v>
      </c>
      <c r="G258">
        <v>1738</v>
      </c>
      <c r="H258">
        <v>645</v>
      </c>
    </row>
    <row r="259" spans="1:8" x14ac:dyDescent="0.2">
      <c r="A259" s="3">
        <v>1762</v>
      </c>
      <c r="B259" s="4">
        <v>0</v>
      </c>
      <c r="C259" s="4">
        <v>787</v>
      </c>
      <c r="G259">
        <v>1751</v>
      </c>
      <c r="H259">
        <v>957</v>
      </c>
    </row>
    <row r="260" spans="1:8" x14ac:dyDescent="0.2">
      <c r="A260" s="3">
        <v>1775</v>
      </c>
      <c r="B260" s="4">
        <v>0</v>
      </c>
      <c r="C260" s="4">
        <v>968</v>
      </c>
      <c r="G260">
        <v>1762</v>
      </c>
      <c r="H260">
        <v>776</v>
      </c>
    </row>
    <row r="261" spans="1:8" x14ac:dyDescent="0.2">
      <c r="A261" s="3">
        <v>1777</v>
      </c>
      <c r="B261" s="4">
        <v>0</v>
      </c>
      <c r="C261" s="4">
        <v>755</v>
      </c>
      <c r="G261">
        <v>1775</v>
      </c>
      <c r="H261">
        <v>933</v>
      </c>
    </row>
    <row r="262" spans="1:8" x14ac:dyDescent="0.2">
      <c r="A262" s="3">
        <v>1778</v>
      </c>
      <c r="B262" s="4">
        <v>0</v>
      </c>
      <c r="C262" s="4">
        <v>1216</v>
      </c>
      <c r="G262">
        <v>1777</v>
      </c>
      <c r="H262">
        <v>718</v>
      </c>
    </row>
    <row r="263" spans="1:8" x14ac:dyDescent="0.2">
      <c r="A263" s="3">
        <v>1779</v>
      </c>
      <c r="B263" s="4">
        <v>33</v>
      </c>
      <c r="C263" s="4">
        <v>645</v>
      </c>
      <c r="G263">
        <v>1778</v>
      </c>
      <c r="H263">
        <v>1223</v>
      </c>
    </row>
    <row r="264" spans="1:8" x14ac:dyDescent="0.2">
      <c r="A264" s="3">
        <v>1780</v>
      </c>
      <c r="B264" s="4">
        <v>0</v>
      </c>
      <c r="C264" s="4">
        <v>664</v>
      </c>
      <c r="G264">
        <v>1779</v>
      </c>
      <c r="H264">
        <v>555</v>
      </c>
    </row>
    <row r="265" spans="1:8" x14ac:dyDescent="0.2">
      <c r="A265" s="3">
        <v>1781</v>
      </c>
      <c r="B265" s="4">
        <v>0</v>
      </c>
      <c r="C265" s="4">
        <v>482</v>
      </c>
      <c r="G265">
        <v>1780</v>
      </c>
      <c r="H265">
        <v>632</v>
      </c>
    </row>
    <row r="266" spans="1:8" x14ac:dyDescent="0.2">
      <c r="A266" s="3">
        <v>1787</v>
      </c>
      <c r="B266" s="4">
        <v>0</v>
      </c>
      <c r="C266" s="4">
        <v>905</v>
      </c>
      <c r="G266">
        <v>1781</v>
      </c>
      <c r="H266">
        <v>344</v>
      </c>
    </row>
    <row r="267" spans="1:8" x14ac:dyDescent="0.2">
      <c r="A267" s="3">
        <v>1792</v>
      </c>
      <c r="B267" s="4">
        <v>0</v>
      </c>
      <c r="C267" s="4">
        <v>500</v>
      </c>
      <c r="G267">
        <v>1787</v>
      </c>
      <c r="H267">
        <v>600</v>
      </c>
    </row>
    <row r="268" spans="1:8" x14ac:dyDescent="0.2">
      <c r="A268" s="3">
        <v>1801</v>
      </c>
      <c r="B268" s="4">
        <v>0</v>
      </c>
      <c r="C268" s="4">
        <v>277</v>
      </c>
      <c r="G268">
        <v>1792</v>
      </c>
      <c r="H268">
        <v>506</v>
      </c>
    </row>
    <row r="269" spans="1:8" x14ac:dyDescent="0.2">
      <c r="A269" s="3">
        <v>1802</v>
      </c>
      <c r="B269" s="4">
        <v>0</v>
      </c>
      <c r="C269" s="4">
        <v>579</v>
      </c>
      <c r="G269">
        <v>1801</v>
      </c>
      <c r="H269">
        <v>252</v>
      </c>
    </row>
    <row r="270" spans="1:8" x14ac:dyDescent="0.2">
      <c r="A270" s="3">
        <v>1826</v>
      </c>
      <c r="B270" s="4">
        <v>0</v>
      </c>
      <c r="C270" s="4">
        <v>1022</v>
      </c>
      <c r="G270">
        <v>1802</v>
      </c>
      <c r="H270">
        <v>587</v>
      </c>
    </row>
    <row r="271" spans="1:8" x14ac:dyDescent="0.2">
      <c r="A271" s="3">
        <v>1827</v>
      </c>
      <c r="B271" s="4">
        <v>21</v>
      </c>
      <c r="C271" s="4">
        <v>664</v>
      </c>
      <c r="G271">
        <v>1826</v>
      </c>
      <c r="H271">
        <v>1010</v>
      </c>
    </row>
    <row r="272" spans="1:8" x14ac:dyDescent="0.2">
      <c r="A272" s="3">
        <v>1837</v>
      </c>
      <c r="B272" s="4">
        <v>0</v>
      </c>
      <c r="C272" s="4">
        <v>504</v>
      </c>
      <c r="G272">
        <v>1827</v>
      </c>
      <c r="H272">
        <v>612</v>
      </c>
    </row>
    <row r="273" spans="1:8" x14ac:dyDescent="0.2">
      <c r="A273" s="3">
        <v>1839</v>
      </c>
      <c r="B273" s="4">
        <v>0</v>
      </c>
      <c r="C273" s="4">
        <v>900</v>
      </c>
      <c r="G273">
        <v>1837</v>
      </c>
      <c r="H273">
        <v>498</v>
      </c>
    </row>
    <row r="274" spans="1:8" x14ac:dyDescent="0.2">
      <c r="A274" s="3">
        <v>1855</v>
      </c>
      <c r="B274" s="4">
        <v>0</v>
      </c>
      <c r="C274" s="4">
        <v>661</v>
      </c>
      <c r="G274">
        <v>1839</v>
      </c>
      <c r="H274">
        <v>939</v>
      </c>
    </row>
    <row r="275" spans="1:8" x14ac:dyDescent="0.2">
      <c r="A275" s="3">
        <v>1870</v>
      </c>
      <c r="B275" s="4">
        <v>0</v>
      </c>
      <c r="C275" s="4">
        <v>620</v>
      </c>
      <c r="G275">
        <v>1855</v>
      </c>
      <c r="H275">
        <v>675</v>
      </c>
    </row>
    <row r="276" spans="1:8" x14ac:dyDescent="0.2">
      <c r="A276" s="3">
        <v>1880</v>
      </c>
      <c r="B276" s="4">
        <v>0</v>
      </c>
      <c r="C276" s="4">
        <v>689</v>
      </c>
      <c r="G276">
        <v>1870</v>
      </c>
      <c r="H276">
        <v>614</v>
      </c>
    </row>
    <row r="277" spans="1:8" x14ac:dyDescent="0.2">
      <c r="A277" s="3">
        <v>1881</v>
      </c>
      <c r="B277" s="4">
        <v>23</v>
      </c>
      <c r="C277" s="4">
        <v>377</v>
      </c>
      <c r="G277">
        <v>1880</v>
      </c>
      <c r="H277">
        <v>685</v>
      </c>
    </row>
    <row r="278" spans="1:8" x14ac:dyDescent="0.2">
      <c r="A278" s="3">
        <v>1897</v>
      </c>
      <c r="B278" s="4">
        <v>0</v>
      </c>
      <c r="C278" s="4">
        <v>948</v>
      </c>
      <c r="G278">
        <v>1881</v>
      </c>
      <c r="H278">
        <v>381</v>
      </c>
    </row>
    <row r="279" spans="1:8" x14ac:dyDescent="0.2">
      <c r="A279" s="3">
        <v>1898</v>
      </c>
      <c r="B279" s="4">
        <v>100</v>
      </c>
      <c r="C279" s="4">
        <v>535</v>
      </c>
      <c r="G279">
        <v>1897</v>
      </c>
      <c r="H279">
        <v>923</v>
      </c>
    </row>
    <row r="280" spans="1:8" x14ac:dyDescent="0.2">
      <c r="A280" s="3">
        <v>1899</v>
      </c>
      <c r="B280" s="4">
        <v>82</v>
      </c>
      <c r="C280" s="4">
        <v>323</v>
      </c>
      <c r="G280">
        <v>1898</v>
      </c>
      <c r="H280">
        <v>551</v>
      </c>
    </row>
    <row r="281" spans="1:8" x14ac:dyDescent="0.2">
      <c r="A281" s="3">
        <v>1901</v>
      </c>
      <c r="B281" s="4">
        <v>62</v>
      </c>
      <c r="C281" s="4">
        <v>460</v>
      </c>
      <c r="G281">
        <v>1899</v>
      </c>
      <c r="H281">
        <v>301</v>
      </c>
    </row>
    <row r="282" spans="1:8" x14ac:dyDescent="0.2">
      <c r="A282" s="3">
        <v>1902</v>
      </c>
      <c r="B282" s="4">
        <v>70</v>
      </c>
      <c r="C282" s="4">
        <v>548</v>
      </c>
      <c r="G282">
        <v>1901</v>
      </c>
      <c r="H282">
        <v>325</v>
      </c>
    </row>
    <row r="283" spans="1:8" x14ac:dyDescent="0.2">
      <c r="A283" s="3">
        <v>1981</v>
      </c>
      <c r="B283" s="4">
        <v>0</v>
      </c>
      <c r="C283" s="4">
        <v>693</v>
      </c>
      <c r="G283">
        <v>1902</v>
      </c>
      <c r="H283">
        <v>585</v>
      </c>
    </row>
    <row r="284" spans="1:8" x14ac:dyDescent="0.2">
      <c r="A284" s="3">
        <v>1984</v>
      </c>
      <c r="B284" s="4">
        <v>0</v>
      </c>
      <c r="C284" s="4">
        <v>1290</v>
      </c>
      <c r="G284">
        <v>1981</v>
      </c>
      <c r="H284">
        <v>666</v>
      </c>
    </row>
    <row r="285" spans="1:8" x14ac:dyDescent="0.2">
      <c r="A285" s="3">
        <v>1985</v>
      </c>
      <c r="B285" s="4">
        <v>0</v>
      </c>
      <c r="C285" s="4">
        <v>952</v>
      </c>
      <c r="G285">
        <v>1984</v>
      </c>
      <c r="H285">
        <v>1307</v>
      </c>
    </row>
    <row r="286" spans="1:8" x14ac:dyDescent="0.2">
      <c r="A286" s="3">
        <v>1986</v>
      </c>
      <c r="B286" s="4">
        <v>0</v>
      </c>
      <c r="C286" s="4">
        <v>920</v>
      </c>
      <c r="G286">
        <v>1985</v>
      </c>
      <c r="H286">
        <v>944</v>
      </c>
    </row>
    <row r="287" spans="1:8" x14ac:dyDescent="0.2">
      <c r="A287" s="3">
        <v>1988</v>
      </c>
      <c r="B287" s="4">
        <v>0</v>
      </c>
      <c r="C287" s="4">
        <v>825</v>
      </c>
      <c r="G287">
        <v>1986</v>
      </c>
      <c r="H287">
        <v>837</v>
      </c>
    </row>
    <row r="288" spans="1:8" x14ac:dyDescent="0.2">
      <c r="A288" s="3">
        <v>1992</v>
      </c>
      <c r="B288" s="4">
        <v>40</v>
      </c>
      <c r="C288" s="4">
        <v>414</v>
      </c>
      <c r="G288">
        <v>1988</v>
      </c>
      <c r="H288">
        <v>821</v>
      </c>
    </row>
    <row r="289" spans="1:8" x14ac:dyDescent="0.2">
      <c r="A289" s="3">
        <v>1994</v>
      </c>
      <c r="B289" s="4">
        <v>0</v>
      </c>
      <c r="C289" s="4">
        <v>1244</v>
      </c>
      <c r="G289">
        <v>1992</v>
      </c>
      <c r="H289">
        <v>423</v>
      </c>
    </row>
    <row r="290" spans="1:8" x14ac:dyDescent="0.2">
      <c r="A290" s="3">
        <v>1995</v>
      </c>
      <c r="B290" s="4">
        <v>118</v>
      </c>
      <c r="C290" s="4">
        <v>493</v>
      </c>
      <c r="G290">
        <v>1994</v>
      </c>
      <c r="H290">
        <v>1277</v>
      </c>
    </row>
    <row r="291" spans="1:8" x14ac:dyDescent="0.2">
      <c r="A291" s="3">
        <v>1997</v>
      </c>
      <c r="B291" s="4">
        <v>41</v>
      </c>
      <c r="C291" s="4">
        <v>482</v>
      </c>
      <c r="G291">
        <v>1995</v>
      </c>
      <c r="H291">
        <v>492</v>
      </c>
    </row>
    <row r="292" spans="1:8" x14ac:dyDescent="0.2">
      <c r="A292" s="3">
        <v>1998</v>
      </c>
      <c r="B292" s="4">
        <v>0</v>
      </c>
      <c r="C292" s="4">
        <v>894</v>
      </c>
      <c r="G292">
        <v>1997</v>
      </c>
      <c r="H292">
        <v>546</v>
      </c>
    </row>
    <row r="293" spans="1:8" x14ac:dyDescent="0.2">
      <c r="A293" s="3">
        <v>1999</v>
      </c>
      <c r="B293" s="4">
        <v>16</v>
      </c>
      <c r="C293" s="4">
        <v>1844</v>
      </c>
      <c r="G293">
        <v>1998</v>
      </c>
      <c r="H293">
        <v>898</v>
      </c>
    </row>
    <row r="294" spans="1:8" x14ac:dyDescent="0.2">
      <c r="A294" s="3">
        <v>2000</v>
      </c>
      <c r="B294" s="4">
        <v>33</v>
      </c>
      <c r="C294" s="4">
        <v>638</v>
      </c>
      <c r="G294">
        <v>1999</v>
      </c>
      <c r="H294">
        <v>1764</v>
      </c>
    </row>
    <row r="295" spans="1:8" x14ac:dyDescent="0.2">
      <c r="A295" s="3">
        <v>2001</v>
      </c>
      <c r="B295" s="4">
        <v>0</v>
      </c>
      <c r="C295" s="4">
        <v>1114</v>
      </c>
      <c r="G295">
        <v>2000</v>
      </c>
      <c r="H295">
        <v>708</v>
      </c>
    </row>
    <row r="296" spans="1:8" x14ac:dyDescent="0.2">
      <c r="A296" s="3">
        <v>2002</v>
      </c>
      <c r="B296" s="4">
        <v>0</v>
      </c>
      <c r="C296" s="4">
        <v>610</v>
      </c>
      <c r="G296">
        <v>2001</v>
      </c>
      <c r="H296">
        <v>1126</v>
      </c>
    </row>
    <row r="297" spans="1:8" x14ac:dyDescent="0.2">
      <c r="A297" s="3">
        <v>2003</v>
      </c>
      <c r="B297" s="4">
        <v>0</v>
      </c>
      <c r="C297" s="4">
        <v>966</v>
      </c>
      <c r="G297">
        <v>2002</v>
      </c>
      <c r="H297">
        <v>610</v>
      </c>
    </row>
    <row r="298" spans="1:8" x14ac:dyDescent="0.2">
      <c r="A298" s="3">
        <v>2004</v>
      </c>
      <c r="B298" s="4">
        <v>0</v>
      </c>
      <c r="C298" s="4">
        <v>885</v>
      </c>
      <c r="G298">
        <v>2003</v>
      </c>
      <c r="H298">
        <v>973</v>
      </c>
    </row>
    <row r="299" spans="1:8" x14ac:dyDescent="0.2">
      <c r="A299" s="3">
        <v>2009</v>
      </c>
      <c r="B299" s="4">
        <v>18</v>
      </c>
      <c r="C299" s="4">
        <v>501</v>
      </c>
      <c r="G299">
        <v>2004</v>
      </c>
      <c r="H299">
        <v>876</v>
      </c>
    </row>
    <row r="300" spans="1:8" x14ac:dyDescent="0.2">
      <c r="A300" s="3">
        <v>2011</v>
      </c>
      <c r="B300" s="4">
        <v>9</v>
      </c>
      <c r="C300" s="4">
        <v>330</v>
      </c>
      <c r="G300">
        <v>2009</v>
      </c>
      <c r="H300">
        <v>496</v>
      </c>
    </row>
    <row r="301" spans="1:8" x14ac:dyDescent="0.2">
      <c r="A301" s="3">
        <v>2014</v>
      </c>
      <c r="B301" s="4">
        <v>0</v>
      </c>
      <c r="C301" s="4">
        <v>603</v>
      </c>
      <c r="G301">
        <v>2011</v>
      </c>
      <c r="H301">
        <v>144</v>
      </c>
    </row>
    <row r="302" spans="1:8" x14ac:dyDescent="0.2">
      <c r="A302" s="3">
        <v>2017</v>
      </c>
      <c r="B302" s="4">
        <v>22</v>
      </c>
      <c r="C302" s="4">
        <v>665</v>
      </c>
      <c r="G302">
        <v>2014</v>
      </c>
      <c r="H302">
        <v>606</v>
      </c>
    </row>
    <row r="303" spans="1:8" x14ac:dyDescent="0.2">
      <c r="A303" s="3">
        <v>2019</v>
      </c>
      <c r="B303" s="4">
        <v>56</v>
      </c>
      <c r="C303" s="4">
        <v>494</v>
      </c>
      <c r="G303">
        <v>2017</v>
      </c>
      <c r="H303">
        <v>576</v>
      </c>
    </row>
    <row r="304" spans="1:8" x14ac:dyDescent="0.2">
      <c r="A304" s="3">
        <v>2020</v>
      </c>
      <c r="B304" s="4">
        <v>62</v>
      </c>
      <c r="C304" s="4">
        <v>702</v>
      </c>
      <c r="G304">
        <v>2019</v>
      </c>
      <c r="H304">
        <v>420</v>
      </c>
    </row>
    <row r="305" spans="1:8" x14ac:dyDescent="0.2">
      <c r="A305" s="3">
        <v>2022</v>
      </c>
      <c r="B305" s="4">
        <v>0</v>
      </c>
      <c r="C305" s="4">
        <v>674</v>
      </c>
      <c r="G305">
        <v>2020</v>
      </c>
      <c r="H305">
        <v>638</v>
      </c>
    </row>
    <row r="306" spans="1:8" x14ac:dyDescent="0.2">
      <c r="A306" s="3">
        <v>2026</v>
      </c>
      <c r="B306" s="4">
        <v>0</v>
      </c>
      <c r="C306" s="4">
        <v>1400</v>
      </c>
      <c r="G306">
        <v>2022</v>
      </c>
      <c r="H306">
        <v>511</v>
      </c>
    </row>
    <row r="307" spans="1:8" x14ac:dyDescent="0.2">
      <c r="A307" s="3">
        <v>2027</v>
      </c>
      <c r="B307" s="4">
        <v>0</v>
      </c>
      <c r="C307" s="4">
        <v>651</v>
      </c>
      <c r="G307">
        <v>2026</v>
      </c>
      <c r="H307">
        <v>1410</v>
      </c>
    </row>
    <row r="308" spans="1:8" x14ac:dyDescent="0.2">
      <c r="A308" s="3">
        <v>2038</v>
      </c>
      <c r="B308" s="4">
        <v>0</v>
      </c>
      <c r="C308" s="4">
        <v>729</v>
      </c>
      <c r="G308">
        <v>2027</v>
      </c>
      <c r="H308">
        <v>594</v>
      </c>
    </row>
    <row r="309" spans="1:8" x14ac:dyDescent="0.2">
      <c r="A309" s="3">
        <v>2040</v>
      </c>
      <c r="B309" s="4">
        <v>54</v>
      </c>
      <c r="C309" s="4">
        <v>632</v>
      </c>
      <c r="G309">
        <v>2038</v>
      </c>
      <c r="H309">
        <v>815</v>
      </c>
    </row>
    <row r="310" spans="1:8" x14ac:dyDescent="0.2">
      <c r="A310" s="3">
        <v>2043</v>
      </c>
      <c r="B310" s="4">
        <v>0</v>
      </c>
      <c r="C310" s="4">
        <v>497</v>
      </c>
      <c r="G310">
        <v>2040</v>
      </c>
      <c r="H310">
        <v>539</v>
      </c>
    </row>
    <row r="311" spans="1:8" x14ac:dyDescent="0.2">
      <c r="A311" s="3">
        <v>2044</v>
      </c>
      <c r="B311" s="4">
        <v>44</v>
      </c>
      <c r="C311" s="4">
        <v>1134</v>
      </c>
      <c r="G311">
        <v>2043</v>
      </c>
      <c r="H311">
        <v>478</v>
      </c>
    </row>
    <row r="312" spans="1:8" x14ac:dyDescent="0.2">
      <c r="A312" s="3">
        <v>2073</v>
      </c>
      <c r="B312" s="4">
        <v>0</v>
      </c>
      <c r="C312" s="4">
        <v>451</v>
      </c>
      <c r="G312">
        <v>2044</v>
      </c>
      <c r="H312">
        <v>1074</v>
      </c>
    </row>
    <row r="313" spans="1:8" x14ac:dyDescent="0.2">
      <c r="A313" s="3">
        <v>2101</v>
      </c>
      <c r="B313" s="4">
        <v>59</v>
      </c>
      <c r="C313" s="4">
        <v>1138</v>
      </c>
      <c r="G313">
        <v>2073</v>
      </c>
      <c r="H313">
        <v>448</v>
      </c>
    </row>
    <row r="314" spans="1:8" x14ac:dyDescent="0.2">
      <c r="A314" s="3">
        <v>2123</v>
      </c>
      <c r="B314" s="4">
        <v>0</v>
      </c>
      <c r="C314" s="4">
        <v>1779</v>
      </c>
      <c r="G314">
        <v>2101</v>
      </c>
      <c r="H314">
        <v>1059</v>
      </c>
    </row>
    <row r="315" spans="1:8" x14ac:dyDescent="0.2">
      <c r="A315" s="3">
        <v>2124</v>
      </c>
      <c r="B315" s="4">
        <v>96</v>
      </c>
      <c r="C315" s="4">
        <v>789</v>
      </c>
      <c r="G315">
        <v>2123</v>
      </c>
      <c r="H315">
        <v>1751</v>
      </c>
    </row>
    <row r="316" spans="1:8" x14ac:dyDescent="0.2">
      <c r="A316" s="3">
        <v>2125</v>
      </c>
      <c r="B316" s="4">
        <v>98</v>
      </c>
      <c r="C316" s="4">
        <v>653</v>
      </c>
      <c r="G316">
        <v>2124</v>
      </c>
      <c r="H316">
        <v>793</v>
      </c>
    </row>
    <row r="317" spans="1:8" x14ac:dyDescent="0.2">
      <c r="A317" s="3">
        <v>2128</v>
      </c>
      <c r="B317" s="4">
        <v>72</v>
      </c>
      <c r="C317" s="4">
        <v>622</v>
      </c>
      <c r="G317">
        <v>2125</v>
      </c>
      <c r="H317">
        <v>537</v>
      </c>
    </row>
    <row r="318" spans="1:8" x14ac:dyDescent="0.2">
      <c r="A318" s="3">
        <v>2129</v>
      </c>
      <c r="B318" s="4">
        <v>118</v>
      </c>
      <c r="C318" s="4">
        <v>674</v>
      </c>
      <c r="G318">
        <v>2128</v>
      </c>
      <c r="H318">
        <v>468</v>
      </c>
    </row>
    <row r="319" spans="1:8" x14ac:dyDescent="0.2">
      <c r="A319" s="3">
        <v>2133</v>
      </c>
      <c r="B319" s="4">
        <v>130</v>
      </c>
      <c r="C319" s="4">
        <v>694</v>
      </c>
      <c r="G319">
        <v>2129</v>
      </c>
      <c r="H319">
        <v>675</v>
      </c>
    </row>
    <row r="320" spans="1:8" x14ac:dyDescent="0.2">
      <c r="A320" s="3">
        <v>2159</v>
      </c>
      <c r="B320" s="4">
        <v>0</v>
      </c>
      <c r="C320" s="4">
        <v>911</v>
      </c>
      <c r="G320">
        <v>2133</v>
      </c>
      <c r="H320">
        <v>738</v>
      </c>
    </row>
    <row r="321" spans="1:8" x14ac:dyDescent="0.2">
      <c r="A321" s="3">
        <v>2174</v>
      </c>
      <c r="B321" s="4">
        <v>2</v>
      </c>
      <c r="C321" s="4">
        <v>1469</v>
      </c>
      <c r="G321">
        <v>2159</v>
      </c>
      <c r="H321">
        <v>944</v>
      </c>
    </row>
    <row r="322" spans="1:8" x14ac:dyDescent="0.2">
      <c r="A322" s="3">
        <v>2175</v>
      </c>
      <c r="B322" s="4">
        <v>5</v>
      </c>
      <c r="C322" s="4">
        <v>764</v>
      </c>
      <c r="G322">
        <v>2174</v>
      </c>
      <c r="H322">
        <v>1300</v>
      </c>
    </row>
    <row r="323" spans="1:8" x14ac:dyDescent="0.2">
      <c r="A323" s="3">
        <v>2176</v>
      </c>
      <c r="B323" s="4">
        <v>0</v>
      </c>
      <c r="C323" s="4">
        <v>659</v>
      </c>
      <c r="G323">
        <v>2175</v>
      </c>
      <c r="H323">
        <v>776</v>
      </c>
    </row>
    <row r="324" spans="1:8" x14ac:dyDescent="0.2">
      <c r="A324" s="3">
        <v>2177</v>
      </c>
      <c r="B324" s="4">
        <v>0</v>
      </c>
      <c r="C324" s="4">
        <v>979</v>
      </c>
      <c r="G324">
        <v>2176</v>
      </c>
      <c r="H324">
        <v>677</v>
      </c>
    </row>
    <row r="325" spans="1:8" x14ac:dyDescent="0.2">
      <c r="A325" s="3">
        <v>2215</v>
      </c>
      <c r="B325" s="4">
        <v>59</v>
      </c>
      <c r="C325" s="4">
        <v>874</v>
      </c>
      <c r="G325">
        <v>2177</v>
      </c>
      <c r="H325">
        <v>958</v>
      </c>
    </row>
    <row r="326" spans="1:8" x14ac:dyDescent="0.2">
      <c r="A326" s="3">
        <v>2246</v>
      </c>
      <c r="B326" s="4">
        <v>0</v>
      </c>
      <c r="C326" s="4">
        <v>974</v>
      </c>
      <c r="G326">
        <v>2215</v>
      </c>
      <c r="H326">
        <v>849</v>
      </c>
    </row>
    <row r="327" spans="1:8" x14ac:dyDescent="0.2">
      <c r="A327" s="3">
        <v>2247</v>
      </c>
      <c r="B327" s="4">
        <v>0</v>
      </c>
      <c r="C327" s="4">
        <v>565</v>
      </c>
      <c r="G327">
        <v>2246</v>
      </c>
      <c r="H327">
        <v>949</v>
      </c>
    </row>
    <row r="328" spans="1:8" x14ac:dyDescent="0.2">
      <c r="A328" s="3">
        <v>2248</v>
      </c>
      <c r="B328" s="4">
        <v>0</v>
      </c>
      <c r="C328" s="4">
        <v>942</v>
      </c>
      <c r="G328">
        <v>2247</v>
      </c>
      <c r="H328">
        <v>532</v>
      </c>
    </row>
    <row r="329" spans="1:8" x14ac:dyDescent="0.2">
      <c r="A329" s="3">
        <v>2249</v>
      </c>
      <c r="B329" s="4">
        <v>0</v>
      </c>
      <c r="C329" s="4">
        <v>430</v>
      </c>
      <c r="G329">
        <v>2248</v>
      </c>
      <c r="H329">
        <v>967</v>
      </c>
    </row>
    <row r="330" spans="1:8" x14ac:dyDescent="0.2">
      <c r="A330" s="3">
        <v>2272</v>
      </c>
      <c r="B330" s="4">
        <v>0</v>
      </c>
      <c r="C330" s="4">
        <v>659</v>
      </c>
      <c r="G330">
        <v>2249</v>
      </c>
      <c r="H330">
        <v>456</v>
      </c>
    </row>
    <row r="331" spans="1:8" x14ac:dyDescent="0.2">
      <c r="A331" s="3">
        <v>2273</v>
      </c>
      <c r="B331" s="4">
        <v>0</v>
      </c>
      <c r="C331" s="4">
        <v>363</v>
      </c>
      <c r="G331">
        <v>2272</v>
      </c>
      <c r="H331">
        <v>674</v>
      </c>
    </row>
    <row r="332" spans="1:8" x14ac:dyDescent="0.2">
      <c r="A332" s="3">
        <v>2284</v>
      </c>
      <c r="B332" s="4">
        <v>0</v>
      </c>
      <c r="C332" s="4">
        <v>498</v>
      </c>
      <c r="G332">
        <v>2273</v>
      </c>
      <c r="H332">
        <v>366</v>
      </c>
    </row>
    <row r="333" spans="1:8" x14ac:dyDescent="0.2">
      <c r="A333" s="3">
        <v>2292</v>
      </c>
      <c r="B333" s="4">
        <v>0</v>
      </c>
      <c r="C333" s="4">
        <v>301</v>
      </c>
      <c r="G333">
        <v>2284</v>
      </c>
      <c r="H333">
        <v>563</v>
      </c>
    </row>
    <row r="334" spans="1:8" x14ac:dyDescent="0.2">
      <c r="A334" s="3">
        <v>2293</v>
      </c>
      <c r="B334" s="4">
        <v>0</v>
      </c>
      <c r="C334" s="4">
        <v>482</v>
      </c>
      <c r="G334">
        <v>2292</v>
      </c>
      <c r="H334">
        <v>303</v>
      </c>
    </row>
    <row r="335" spans="1:8" x14ac:dyDescent="0.2">
      <c r="A335" s="3">
        <v>2308</v>
      </c>
      <c r="B335" s="4">
        <v>0</v>
      </c>
      <c r="C335" s="4">
        <v>673</v>
      </c>
      <c r="G335">
        <v>2293</v>
      </c>
      <c r="H335">
        <v>488</v>
      </c>
    </row>
    <row r="336" spans="1:8" x14ac:dyDescent="0.2">
      <c r="A336" s="3">
        <v>2309</v>
      </c>
      <c r="B336" s="4">
        <v>3</v>
      </c>
      <c r="C336" s="4">
        <v>361</v>
      </c>
      <c r="G336">
        <v>2308</v>
      </c>
      <c r="H336">
        <v>680</v>
      </c>
    </row>
    <row r="337" spans="1:8" x14ac:dyDescent="0.2">
      <c r="A337" s="3">
        <v>2310</v>
      </c>
      <c r="B337" s="4">
        <v>0</v>
      </c>
      <c r="C337" s="4">
        <v>868</v>
      </c>
      <c r="G337">
        <v>2309</v>
      </c>
      <c r="H337">
        <v>360</v>
      </c>
    </row>
    <row r="338" spans="1:8" x14ac:dyDescent="0.2">
      <c r="A338" s="3">
        <v>2334</v>
      </c>
      <c r="B338" s="4">
        <v>0</v>
      </c>
      <c r="C338" s="4">
        <v>791</v>
      </c>
      <c r="G338">
        <v>2310</v>
      </c>
      <c r="H338">
        <v>902</v>
      </c>
    </row>
    <row r="339" spans="1:8" x14ac:dyDescent="0.2">
      <c r="A339" s="3">
        <v>2335</v>
      </c>
      <c r="B339" s="4">
        <v>0</v>
      </c>
      <c r="C339" s="4">
        <v>1041</v>
      </c>
      <c r="G339">
        <v>2334</v>
      </c>
      <c r="H339">
        <v>788</v>
      </c>
    </row>
    <row r="340" spans="1:8" x14ac:dyDescent="0.2">
      <c r="A340" s="3">
        <v>2337</v>
      </c>
      <c r="B340" s="4">
        <v>0</v>
      </c>
      <c r="C340" s="4">
        <v>746</v>
      </c>
      <c r="G340">
        <v>2335</v>
      </c>
      <c r="H340">
        <v>1058</v>
      </c>
    </row>
    <row r="341" spans="1:8" x14ac:dyDescent="0.2">
      <c r="A341" s="3">
        <v>2339</v>
      </c>
      <c r="B341" s="4">
        <v>48</v>
      </c>
      <c r="C341" s="4">
        <v>589</v>
      </c>
      <c r="G341">
        <v>2337</v>
      </c>
      <c r="H341">
        <v>713</v>
      </c>
    </row>
    <row r="342" spans="1:8" x14ac:dyDescent="0.2">
      <c r="A342" s="3">
        <v>2344</v>
      </c>
      <c r="B342" s="4">
        <v>0</v>
      </c>
      <c r="C342" s="4">
        <v>488</v>
      </c>
      <c r="G342">
        <v>2338</v>
      </c>
      <c r="H342">
        <v>268</v>
      </c>
    </row>
    <row r="343" spans="1:8" x14ac:dyDescent="0.2">
      <c r="A343" s="3">
        <v>2347</v>
      </c>
      <c r="B343" s="4">
        <v>0</v>
      </c>
      <c r="C343" s="4">
        <v>712</v>
      </c>
      <c r="G343">
        <v>2339</v>
      </c>
      <c r="H343">
        <v>476</v>
      </c>
    </row>
    <row r="344" spans="1:8" x14ac:dyDescent="0.2">
      <c r="A344" s="3">
        <v>2354</v>
      </c>
      <c r="B344" s="4">
        <v>32</v>
      </c>
      <c r="C344" s="4">
        <v>1091</v>
      </c>
      <c r="G344">
        <v>2344</v>
      </c>
      <c r="H344">
        <v>517</v>
      </c>
    </row>
    <row r="345" spans="1:8" x14ac:dyDescent="0.2">
      <c r="A345" s="3">
        <v>2355</v>
      </c>
      <c r="B345" s="4">
        <v>110</v>
      </c>
      <c r="C345" s="4">
        <v>608</v>
      </c>
      <c r="G345">
        <v>2347</v>
      </c>
      <c r="H345">
        <v>717</v>
      </c>
    </row>
    <row r="346" spans="1:8" x14ac:dyDescent="0.2">
      <c r="A346" s="3">
        <v>2356</v>
      </c>
      <c r="B346" s="4">
        <v>127</v>
      </c>
      <c r="C346" s="4">
        <v>935</v>
      </c>
      <c r="G346">
        <v>2348</v>
      </c>
      <c r="H346">
        <v>410</v>
      </c>
    </row>
    <row r="347" spans="1:8" x14ac:dyDescent="0.2">
      <c r="A347" s="3">
        <v>2361</v>
      </c>
      <c r="B347" s="4">
        <v>0</v>
      </c>
      <c r="C347" s="4">
        <v>532</v>
      </c>
      <c r="G347">
        <v>2354</v>
      </c>
      <c r="H347">
        <v>1090</v>
      </c>
    </row>
    <row r="348" spans="1:8" x14ac:dyDescent="0.2">
      <c r="A348" s="3">
        <v>2365</v>
      </c>
      <c r="B348" s="4">
        <v>0</v>
      </c>
      <c r="C348" s="4">
        <v>574</v>
      </c>
      <c r="G348">
        <v>2355</v>
      </c>
      <c r="H348">
        <v>646</v>
      </c>
    </row>
    <row r="349" spans="1:8" x14ac:dyDescent="0.2">
      <c r="A349" s="3">
        <v>2366</v>
      </c>
      <c r="B349" s="4">
        <v>0</v>
      </c>
      <c r="C349" s="4">
        <v>1052</v>
      </c>
      <c r="G349">
        <v>2356</v>
      </c>
      <c r="H349">
        <v>746</v>
      </c>
    </row>
    <row r="350" spans="1:8" x14ac:dyDescent="0.2">
      <c r="A350" s="3">
        <v>2371</v>
      </c>
      <c r="B350" s="4">
        <v>0</v>
      </c>
      <c r="C350" s="4">
        <v>371</v>
      </c>
      <c r="G350">
        <v>2361</v>
      </c>
      <c r="H350">
        <v>538</v>
      </c>
    </row>
    <row r="351" spans="1:8" x14ac:dyDescent="0.2">
      <c r="A351" s="3">
        <v>2377</v>
      </c>
      <c r="B351" s="4">
        <v>0</v>
      </c>
      <c r="C351" s="4">
        <v>458</v>
      </c>
      <c r="G351">
        <v>2365</v>
      </c>
      <c r="H351">
        <v>599</v>
      </c>
    </row>
    <row r="352" spans="1:8" x14ac:dyDescent="0.2">
      <c r="A352" s="3">
        <v>2396</v>
      </c>
      <c r="B352" s="4">
        <v>0</v>
      </c>
      <c r="C352" s="4">
        <v>916</v>
      </c>
      <c r="G352">
        <v>2366</v>
      </c>
      <c r="H352">
        <v>1063</v>
      </c>
    </row>
    <row r="353" spans="1:8" x14ac:dyDescent="0.2">
      <c r="A353" s="3">
        <v>2397</v>
      </c>
      <c r="B353" s="4">
        <v>0</v>
      </c>
      <c r="C353" s="4">
        <v>562</v>
      </c>
      <c r="G353">
        <v>2371</v>
      </c>
      <c r="H353">
        <v>441</v>
      </c>
    </row>
    <row r="354" spans="1:8" x14ac:dyDescent="0.2">
      <c r="A354" s="3">
        <v>2401</v>
      </c>
      <c r="B354" s="4">
        <v>0</v>
      </c>
      <c r="C354" s="4">
        <v>793</v>
      </c>
      <c r="G354">
        <v>2377</v>
      </c>
      <c r="H354">
        <v>440</v>
      </c>
    </row>
    <row r="355" spans="1:8" x14ac:dyDescent="0.2">
      <c r="A355" s="3">
        <v>2415</v>
      </c>
      <c r="B355" s="4">
        <v>0</v>
      </c>
      <c r="C355" s="4">
        <v>841</v>
      </c>
      <c r="G355">
        <v>2396</v>
      </c>
      <c r="H355">
        <v>907</v>
      </c>
    </row>
    <row r="356" spans="1:8" x14ac:dyDescent="0.2">
      <c r="A356" s="3">
        <v>2416</v>
      </c>
      <c r="B356" s="4">
        <v>0</v>
      </c>
      <c r="C356" s="4">
        <v>435</v>
      </c>
      <c r="G356">
        <v>2397</v>
      </c>
      <c r="H356">
        <v>593</v>
      </c>
    </row>
    <row r="357" spans="1:8" x14ac:dyDescent="0.2">
      <c r="A357" s="3">
        <v>2417</v>
      </c>
      <c r="B357" s="4">
        <v>0</v>
      </c>
      <c r="C357" s="4">
        <v>742</v>
      </c>
      <c r="G357">
        <v>2401</v>
      </c>
      <c r="H357">
        <v>764</v>
      </c>
    </row>
    <row r="358" spans="1:8" x14ac:dyDescent="0.2">
      <c r="A358" s="3">
        <v>2418</v>
      </c>
      <c r="B358" s="4">
        <v>0</v>
      </c>
      <c r="C358" s="4">
        <v>593</v>
      </c>
      <c r="G358">
        <v>2410</v>
      </c>
      <c r="H358">
        <v>327</v>
      </c>
    </row>
    <row r="359" spans="1:8" x14ac:dyDescent="0.2">
      <c r="A359" s="3">
        <v>2419</v>
      </c>
      <c r="B359" s="4">
        <v>8</v>
      </c>
      <c r="C359" s="4">
        <v>609</v>
      </c>
      <c r="G359">
        <v>2415</v>
      </c>
      <c r="H359">
        <v>835</v>
      </c>
    </row>
    <row r="360" spans="1:8" x14ac:dyDescent="0.2">
      <c r="A360" s="3">
        <v>2442</v>
      </c>
      <c r="B360" s="4"/>
      <c r="C360" s="4">
        <v>108</v>
      </c>
      <c r="G360">
        <v>2416</v>
      </c>
      <c r="H360">
        <v>454</v>
      </c>
    </row>
    <row r="361" spans="1:8" x14ac:dyDescent="0.2">
      <c r="A361" s="3">
        <v>2460</v>
      </c>
      <c r="B361" s="4">
        <v>0</v>
      </c>
      <c r="C361" s="4">
        <v>911</v>
      </c>
      <c r="G361">
        <v>2417</v>
      </c>
      <c r="H361">
        <v>642</v>
      </c>
    </row>
    <row r="362" spans="1:8" x14ac:dyDescent="0.2">
      <c r="A362" s="3">
        <v>2461</v>
      </c>
      <c r="B362" s="4">
        <v>0</v>
      </c>
      <c r="C362" s="4">
        <v>1417</v>
      </c>
      <c r="G362">
        <v>2418</v>
      </c>
      <c r="H362">
        <v>555</v>
      </c>
    </row>
    <row r="363" spans="1:8" x14ac:dyDescent="0.2">
      <c r="A363" s="3">
        <v>2462</v>
      </c>
      <c r="B363" s="4">
        <v>0</v>
      </c>
      <c r="C363" s="4">
        <v>963</v>
      </c>
      <c r="G363">
        <v>2419</v>
      </c>
      <c r="H363">
        <v>633</v>
      </c>
    </row>
    <row r="364" spans="1:8" x14ac:dyDescent="0.2">
      <c r="A364" s="3">
        <v>2463</v>
      </c>
      <c r="B364" s="4">
        <v>0</v>
      </c>
      <c r="C364" s="4">
        <v>564</v>
      </c>
      <c r="G364">
        <v>2442</v>
      </c>
      <c r="H364">
        <v>136</v>
      </c>
    </row>
    <row r="365" spans="1:8" x14ac:dyDescent="0.2">
      <c r="A365" s="3">
        <v>2465</v>
      </c>
      <c r="B365" s="4">
        <v>5</v>
      </c>
      <c r="C365" s="4">
        <v>1021</v>
      </c>
      <c r="G365">
        <v>2460</v>
      </c>
      <c r="H365">
        <v>924</v>
      </c>
    </row>
    <row r="366" spans="1:8" x14ac:dyDescent="0.2">
      <c r="A366" s="3">
        <v>2467</v>
      </c>
      <c r="B366" s="4">
        <v>101</v>
      </c>
      <c r="C366" s="4">
        <v>807</v>
      </c>
      <c r="G366">
        <v>2461</v>
      </c>
      <c r="H366">
        <v>1361</v>
      </c>
    </row>
    <row r="367" spans="1:8" x14ac:dyDescent="0.2">
      <c r="A367" s="3">
        <v>2487</v>
      </c>
      <c r="B367" s="4">
        <v>22</v>
      </c>
      <c r="C367" s="4">
        <v>486</v>
      </c>
      <c r="G367">
        <v>2462</v>
      </c>
      <c r="H367">
        <v>958</v>
      </c>
    </row>
    <row r="368" spans="1:8" x14ac:dyDescent="0.2">
      <c r="A368" s="3">
        <v>2490</v>
      </c>
      <c r="B368" s="4">
        <v>91</v>
      </c>
      <c r="C368" s="4">
        <v>629</v>
      </c>
      <c r="G368">
        <v>2463</v>
      </c>
      <c r="H368">
        <v>579</v>
      </c>
    </row>
    <row r="369" spans="1:8" x14ac:dyDescent="0.2">
      <c r="A369" s="3">
        <v>2506</v>
      </c>
      <c r="B369" s="4">
        <v>0</v>
      </c>
      <c r="C369" s="4">
        <v>895</v>
      </c>
      <c r="G369">
        <v>2465</v>
      </c>
      <c r="H369">
        <v>1028</v>
      </c>
    </row>
    <row r="370" spans="1:8" x14ac:dyDescent="0.2">
      <c r="A370" s="3">
        <v>2508</v>
      </c>
      <c r="B370" s="4">
        <v>0</v>
      </c>
      <c r="C370" s="4">
        <v>1096</v>
      </c>
      <c r="G370">
        <v>2467</v>
      </c>
      <c r="H370">
        <v>726</v>
      </c>
    </row>
    <row r="371" spans="1:8" x14ac:dyDescent="0.2">
      <c r="A371" s="3">
        <v>2509</v>
      </c>
      <c r="B371" s="4">
        <v>0</v>
      </c>
      <c r="C371" s="4">
        <v>511</v>
      </c>
      <c r="G371">
        <v>2487</v>
      </c>
      <c r="H371">
        <v>485</v>
      </c>
    </row>
    <row r="372" spans="1:8" x14ac:dyDescent="0.2">
      <c r="A372" s="3">
        <v>2514</v>
      </c>
      <c r="B372" s="4">
        <v>0</v>
      </c>
      <c r="C372" s="4">
        <v>581</v>
      </c>
      <c r="G372">
        <v>2490</v>
      </c>
      <c r="H372">
        <v>652</v>
      </c>
    </row>
    <row r="373" spans="1:8" x14ac:dyDescent="0.2">
      <c r="A373" s="3">
        <v>2541</v>
      </c>
      <c r="B373" s="4">
        <v>0</v>
      </c>
      <c r="C373" s="4">
        <v>402</v>
      </c>
      <c r="G373">
        <v>2506</v>
      </c>
      <c r="H373">
        <v>838</v>
      </c>
    </row>
    <row r="374" spans="1:8" x14ac:dyDescent="0.2">
      <c r="A374" s="3">
        <v>2544</v>
      </c>
      <c r="B374" s="4">
        <v>8</v>
      </c>
      <c r="C374" s="4">
        <v>691</v>
      </c>
      <c r="G374">
        <v>2508</v>
      </c>
      <c r="H374">
        <v>1003</v>
      </c>
    </row>
    <row r="375" spans="1:8" x14ac:dyDescent="0.2">
      <c r="A375" s="3">
        <v>2563</v>
      </c>
      <c r="B375" s="4">
        <v>0</v>
      </c>
      <c r="C375" s="4">
        <v>491</v>
      </c>
      <c r="G375">
        <v>2509</v>
      </c>
      <c r="H375">
        <v>557</v>
      </c>
    </row>
    <row r="376" spans="1:8" x14ac:dyDescent="0.2">
      <c r="A376" s="3">
        <v>2586</v>
      </c>
      <c r="B376" s="4">
        <v>0</v>
      </c>
      <c r="C376" s="4">
        <v>334</v>
      </c>
      <c r="G376">
        <v>2514</v>
      </c>
      <c r="H376">
        <v>570</v>
      </c>
    </row>
    <row r="377" spans="1:8" x14ac:dyDescent="0.2">
      <c r="A377" s="3">
        <v>2587</v>
      </c>
      <c r="B377" s="4">
        <v>0</v>
      </c>
      <c r="C377" s="4">
        <v>165</v>
      </c>
      <c r="G377">
        <v>2541</v>
      </c>
      <c r="H377">
        <v>379</v>
      </c>
    </row>
    <row r="378" spans="1:8" x14ac:dyDescent="0.2">
      <c r="A378" s="3">
        <v>2593</v>
      </c>
      <c r="B378" s="4">
        <v>0</v>
      </c>
      <c r="C378" s="4">
        <v>700</v>
      </c>
      <c r="G378">
        <v>2544</v>
      </c>
      <c r="H378">
        <v>718</v>
      </c>
    </row>
    <row r="379" spans="1:8" x14ac:dyDescent="0.2">
      <c r="A379" s="3">
        <v>2594</v>
      </c>
      <c r="B379" s="4">
        <v>0</v>
      </c>
      <c r="C379" s="4">
        <v>735</v>
      </c>
      <c r="G379">
        <v>2563</v>
      </c>
      <c r="H379">
        <v>465</v>
      </c>
    </row>
    <row r="380" spans="1:8" x14ac:dyDescent="0.2">
      <c r="A380" s="3">
        <v>2596</v>
      </c>
      <c r="B380" s="4">
        <v>0</v>
      </c>
      <c r="C380" s="4">
        <v>1198</v>
      </c>
      <c r="G380">
        <v>2586</v>
      </c>
      <c r="H380">
        <v>357</v>
      </c>
    </row>
    <row r="381" spans="1:8" x14ac:dyDescent="0.2">
      <c r="A381" s="3">
        <v>2600</v>
      </c>
      <c r="B381" s="4">
        <v>0</v>
      </c>
      <c r="C381" s="4">
        <v>942</v>
      </c>
      <c r="G381">
        <v>2587</v>
      </c>
      <c r="H381">
        <v>229</v>
      </c>
    </row>
    <row r="382" spans="1:8" x14ac:dyDescent="0.2">
      <c r="A382" s="3">
        <v>2626</v>
      </c>
      <c r="B382" s="4">
        <v>0</v>
      </c>
      <c r="C382" s="4">
        <v>643</v>
      </c>
      <c r="G382">
        <v>2593</v>
      </c>
      <c r="H382">
        <v>687</v>
      </c>
    </row>
    <row r="383" spans="1:8" x14ac:dyDescent="0.2">
      <c r="A383" s="3">
        <v>2636</v>
      </c>
      <c r="B383" s="4">
        <v>9</v>
      </c>
      <c r="C383" s="4">
        <v>164</v>
      </c>
      <c r="G383">
        <v>2594</v>
      </c>
      <c r="H383">
        <v>747</v>
      </c>
    </row>
    <row r="384" spans="1:8" x14ac:dyDescent="0.2">
      <c r="A384" s="3">
        <v>2637</v>
      </c>
      <c r="B384" s="4">
        <v>0</v>
      </c>
      <c r="C384" s="4">
        <v>333</v>
      </c>
      <c r="G384">
        <v>2596</v>
      </c>
      <c r="H384">
        <v>1132</v>
      </c>
    </row>
    <row r="385" spans="1:8" x14ac:dyDescent="0.2">
      <c r="A385" s="3">
        <v>2665</v>
      </c>
      <c r="B385" s="4">
        <v>0</v>
      </c>
      <c r="C385" s="4">
        <v>499</v>
      </c>
      <c r="G385">
        <v>2600</v>
      </c>
      <c r="H385">
        <v>932</v>
      </c>
    </row>
    <row r="386" spans="1:8" x14ac:dyDescent="0.2">
      <c r="A386" s="3">
        <v>2667</v>
      </c>
      <c r="B386" s="4">
        <v>0</v>
      </c>
      <c r="C386" s="4">
        <v>482</v>
      </c>
      <c r="G386">
        <v>2626</v>
      </c>
      <c r="H386">
        <v>665</v>
      </c>
    </row>
    <row r="387" spans="1:8" x14ac:dyDescent="0.2">
      <c r="A387" s="3">
        <v>2680</v>
      </c>
      <c r="B387" s="4">
        <v>0</v>
      </c>
      <c r="C387" s="4">
        <v>429</v>
      </c>
      <c r="G387">
        <v>2636</v>
      </c>
      <c r="H387">
        <v>193</v>
      </c>
    </row>
    <row r="388" spans="1:8" x14ac:dyDescent="0.2">
      <c r="A388" s="3">
        <v>2693</v>
      </c>
      <c r="B388" s="4">
        <v>0</v>
      </c>
      <c r="C388" s="4">
        <v>360</v>
      </c>
      <c r="G388">
        <v>2637</v>
      </c>
      <c r="H388">
        <v>319</v>
      </c>
    </row>
    <row r="389" spans="1:8" x14ac:dyDescent="0.2">
      <c r="A389" s="3">
        <v>2710</v>
      </c>
      <c r="B389" s="4">
        <v>0</v>
      </c>
      <c r="C389" s="4">
        <v>719</v>
      </c>
      <c r="G389">
        <v>2665</v>
      </c>
      <c r="H389">
        <v>478</v>
      </c>
    </row>
    <row r="390" spans="1:8" x14ac:dyDescent="0.2">
      <c r="A390" s="3">
        <v>2712</v>
      </c>
      <c r="B390" s="4">
        <v>0</v>
      </c>
      <c r="C390" s="4">
        <v>920</v>
      </c>
      <c r="G390">
        <v>2667</v>
      </c>
      <c r="H390">
        <v>471</v>
      </c>
    </row>
    <row r="391" spans="1:8" x14ac:dyDescent="0.2">
      <c r="A391" s="3">
        <v>2721</v>
      </c>
      <c r="B391" s="4">
        <v>0</v>
      </c>
      <c r="C391" s="4">
        <v>984</v>
      </c>
      <c r="G391">
        <v>2680</v>
      </c>
      <c r="H391">
        <v>440</v>
      </c>
    </row>
    <row r="392" spans="1:8" x14ac:dyDescent="0.2">
      <c r="A392" s="3">
        <v>2738</v>
      </c>
      <c r="B392" s="4">
        <v>0</v>
      </c>
      <c r="C392" s="4">
        <v>202</v>
      </c>
      <c r="G392">
        <v>2693</v>
      </c>
      <c r="H392">
        <v>367</v>
      </c>
    </row>
    <row r="393" spans="1:8" x14ac:dyDescent="0.2">
      <c r="A393" s="3">
        <v>2756</v>
      </c>
      <c r="B393" s="4">
        <v>0</v>
      </c>
      <c r="C393" s="4">
        <v>629</v>
      </c>
      <c r="G393">
        <v>2710</v>
      </c>
      <c r="H393">
        <v>686</v>
      </c>
    </row>
    <row r="394" spans="1:8" x14ac:dyDescent="0.2">
      <c r="A394" s="3">
        <v>2757</v>
      </c>
      <c r="B394" s="4">
        <v>0</v>
      </c>
      <c r="C394" s="4">
        <v>718</v>
      </c>
      <c r="G394">
        <v>2712</v>
      </c>
      <c r="H394">
        <v>859</v>
      </c>
    </row>
    <row r="395" spans="1:8" x14ac:dyDescent="0.2">
      <c r="A395" s="3">
        <v>2758</v>
      </c>
      <c r="B395" s="4">
        <v>0</v>
      </c>
      <c r="C395" s="4">
        <v>468</v>
      </c>
      <c r="G395">
        <v>2721</v>
      </c>
      <c r="H395">
        <v>962</v>
      </c>
    </row>
    <row r="396" spans="1:8" x14ac:dyDescent="0.2">
      <c r="A396" s="3">
        <v>2762</v>
      </c>
      <c r="B396" s="4">
        <v>0</v>
      </c>
      <c r="C396" s="4">
        <v>730</v>
      </c>
      <c r="G396">
        <v>2738</v>
      </c>
      <c r="H396">
        <v>195</v>
      </c>
    </row>
    <row r="397" spans="1:8" x14ac:dyDescent="0.2">
      <c r="A397" s="3">
        <v>2776</v>
      </c>
      <c r="B397" s="4">
        <v>0</v>
      </c>
      <c r="C397" s="4">
        <v>481</v>
      </c>
      <c r="G397">
        <v>2756</v>
      </c>
      <c r="H397">
        <v>569</v>
      </c>
    </row>
    <row r="398" spans="1:8" x14ac:dyDescent="0.2">
      <c r="A398" s="3">
        <v>2777</v>
      </c>
      <c r="B398" s="4">
        <v>0</v>
      </c>
      <c r="C398" s="4">
        <v>626</v>
      </c>
      <c r="G398">
        <v>2757</v>
      </c>
      <c r="H398">
        <v>764</v>
      </c>
    </row>
    <row r="399" spans="1:8" x14ac:dyDescent="0.2">
      <c r="A399" s="3">
        <v>2787</v>
      </c>
      <c r="B399" s="4">
        <v>0</v>
      </c>
      <c r="C399" s="4">
        <v>243</v>
      </c>
      <c r="G399">
        <v>2758</v>
      </c>
      <c r="H399">
        <v>492</v>
      </c>
    </row>
    <row r="400" spans="1:8" x14ac:dyDescent="0.2">
      <c r="A400" s="3">
        <v>2792</v>
      </c>
      <c r="B400" s="4">
        <v>0</v>
      </c>
      <c r="C400" s="4">
        <v>263</v>
      </c>
      <c r="G400">
        <v>2762</v>
      </c>
      <c r="H400">
        <v>761</v>
      </c>
    </row>
    <row r="401" spans="1:8" x14ac:dyDescent="0.2">
      <c r="A401" s="3">
        <v>2793</v>
      </c>
      <c r="B401" s="4">
        <v>0</v>
      </c>
      <c r="C401" s="4">
        <v>663</v>
      </c>
      <c r="G401">
        <v>2776</v>
      </c>
      <c r="H401">
        <v>475</v>
      </c>
    </row>
    <row r="402" spans="1:8" x14ac:dyDescent="0.2">
      <c r="A402" s="3">
        <v>2794</v>
      </c>
      <c r="B402" s="4">
        <v>0</v>
      </c>
      <c r="C402" s="4">
        <v>787</v>
      </c>
      <c r="G402">
        <v>2777</v>
      </c>
      <c r="H402">
        <v>601</v>
      </c>
    </row>
    <row r="403" spans="1:8" x14ac:dyDescent="0.2">
      <c r="A403" s="3">
        <v>2805</v>
      </c>
      <c r="B403" s="4">
        <v>0</v>
      </c>
      <c r="C403" s="4">
        <v>308</v>
      </c>
      <c r="G403">
        <v>2787</v>
      </c>
      <c r="H403">
        <v>243</v>
      </c>
    </row>
    <row r="404" spans="1:8" x14ac:dyDescent="0.2">
      <c r="A404" s="3">
        <v>2806</v>
      </c>
      <c r="B404" s="4">
        <v>0</v>
      </c>
      <c r="C404" s="4">
        <v>686</v>
      </c>
      <c r="G404">
        <v>2792</v>
      </c>
      <c r="H404">
        <v>244</v>
      </c>
    </row>
    <row r="405" spans="1:8" x14ac:dyDescent="0.2">
      <c r="A405" s="3">
        <v>2807</v>
      </c>
      <c r="B405" s="4">
        <v>0</v>
      </c>
      <c r="C405" s="4">
        <v>1040</v>
      </c>
      <c r="G405">
        <v>2793</v>
      </c>
      <c r="H405">
        <v>650</v>
      </c>
    </row>
    <row r="406" spans="1:8" x14ac:dyDescent="0.2">
      <c r="A406" s="3">
        <v>2808</v>
      </c>
      <c r="B406" s="4">
        <v>0</v>
      </c>
      <c r="C406" s="4">
        <v>653</v>
      </c>
      <c r="G406">
        <v>2794</v>
      </c>
      <c r="H406">
        <v>796</v>
      </c>
    </row>
    <row r="407" spans="1:8" x14ac:dyDescent="0.2">
      <c r="A407" s="3">
        <v>2809</v>
      </c>
      <c r="B407" s="4">
        <v>0</v>
      </c>
      <c r="C407" s="4">
        <v>638</v>
      </c>
      <c r="G407">
        <v>2805</v>
      </c>
      <c r="H407">
        <v>305</v>
      </c>
    </row>
    <row r="408" spans="1:8" x14ac:dyDescent="0.2">
      <c r="A408" s="3">
        <v>2824</v>
      </c>
      <c r="B408" s="4">
        <v>0</v>
      </c>
      <c r="C408" s="4">
        <v>638</v>
      </c>
      <c r="G408">
        <v>2806</v>
      </c>
      <c r="H408">
        <v>692</v>
      </c>
    </row>
    <row r="409" spans="1:8" x14ac:dyDescent="0.2">
      <c r="A409" s="3">
        <v>2826</v>
      </c>
      <c r="B409" s="4">
        <v>0</v>
      </c>
      <c r="C409" s="4">
        <v>558</v>
      </c>
      <c r="G409">
        <v>2807</v>
      </c>
      <c r="H409">
        <v>1061</v>
      </c>
    </row>
    <row r="410" spans="1:8" x14ac:dyDescent="0.2">
      <c r="A410" s="3">
        <v>2827</v>
      </c>
      <c r="B410" s="4">
        <v>23</v>
      </c>
      <c r="C410" s="4">
        <v>385</v>
      </c>
      <c r="G410">
        <v>2808</v>
      </c>
      <c r="H410">
        <v>612</v>
      </c>
    </row>
    <row r="411" spans="1:8" x14ac:dyDescent="0.2">
      <c r="A411" s="3">
        <v>2865</v>
      </c>
      <c r="B411" s="4">
        <v>6</v>
      </c>
      <c r="C411" s="4">
        <v>210</v>
      </c>
      <c r="G411">
        <v>2809</v>
      </c>
      <c r="H411">
        <v>615</v>
      </c>
    </row>
    <row r="412" spans="1:8" x14ac:dyDescent="0.2">
      <c r="A412" s="3">
        <v>2866</v>
      </c>
      <c r="B412" s="4">
        <v>0</v>
      </c>
      <c r="C412" s="4">
        <v>416</v>
      </c>
      <c r="G412">
        <v>2823</v>
      </c>
      <c r="H412">
        <v>334</v>
      </c>
    </row>
    <row r="413" spans="1:8" x14ac:dyDescent="0.2">
      <c r="A413" s="3">
        <v>2880</v>
      </c>
      <c r="B413" s="4">
        <v>0</v>
      </c>
      <c r="C413" s="4">
        <v>485</v>
      </c>
      <c r="G413">
        <v>2824</v>
      </c>
      <c r="H413">
        <v>650</v>
      </c>
    </row>
    <row r="414" spans="1:8" x14ac:dyDescent="0.2">
      <c r="A414" s="3">
        <v>2894</v>
      </c>
      <c r="B414" s="4">
        <v>0</v>
      </c>
      <c r="C414" s="4">
        <v>389</v>
      </c>
      <c r="G414">
        <v>2826</v>
      </c>
      <c r="H414">
        <v>198</v>
      </c>
    </row>
    <row r="415" spans="1:8" x14ac:dyDescent="0.2">
      <c r="A415" s="3">
        <v>2895</v>
      </c>
      <c r="B415" s="4">
        <v>18</v>
      </c>
      <c r="C415" s="4">
        <v>861</v>
      </c>
      <c r="G415">
        <v>2827</v>
      </c>
      <c r="H415">
        <v>379</v>
      </c>
    </row>
    <row r="416" spans="1:8" x14ac:dyDescent="0.2">
      <c r="A416" s="3">
        <v>2896</v>
      </c>
      <c r="B416" s="4">
        <v>0</v>
      </c>
      <c r="C416" s="4">
        <v>826</v>
      </c>
      <c r="G416">
        <v>2865</v>
      </c>
      <c r="H416">
        <v>217</v>
      </c>
    </row>
    <row r="417" spans="1:8" x14ac:dyDescent="0.2">
      <c r="A417" s="3">
        <v>2915</v>
      </c>
      <c r="B417" s="4">
        <v>0</v>
      </c>
      <c r="C417" s="4">
        <v>698</v>
      </c>
      <c r="G417">
        <v>2866</v>
      </c>
      <c r="H417">
        <v>414</v>
      </c>
    </row>
    <row r="418" spans="1:8" x14ac:dyDescent="0.2">
      <c r="A418" s="3">
        <v>2920</v>
      </c>
      <c r="B418" s="4">
        <v>0</v>
      </c>
      <c r="C418" s="4">
        <v>1081</v>
      </c>
      <c r="G418">
        <v>2880</v>
      </c>
      <c r="H418">
        <v>473</v>
      </c>
    </row>
    <row r="419" spans="1:8" x14ac:dyDescent="0.2">
      <c r="A419" s="3">
        <v>2965</v>
      </c>
      <c r="B419" s="4">
        <v>0</v>
      </c>
      <c r="C419" s="4">
        <v>447</v>
      </c>
      <c r="G419">
        <v>2894</v>
      </c>
      <c r="H419">
        <v>429</v>
      </c>
    </row>
    <row r="420" spans="1:8" x14ac:dyDescent="0.2">
      <c r="A420" s="3">
        <v>2967</v>
      </c>
      <c r="B420" s="4">
        <v>0</v>
      </c>
      <c r="C420" s="4">
        <v>731</v>
      </c>
      <c r="G420">
        <v>2895</v>
      </c>
      <c r="H420">
        <v>839</v>
      </c>
    </row>
    <row r="421" spans="1:8" x14ac:dyDescent="0.2">
      <c r="A421" s="3">
        <v>2968</v>
      </c>
      <c r="B421" s="4">
        <v>0</v>
      </c>
      <c r="C421" s="4">
        <v>696</v>
      </c>
      <c r="G421">
        <v>2896</v>
      </c>
      <c r="H421">
        <v>808</v>
      </c>
    </row>
    <row r="422" spans="1:8" x14ac:dyDescent="0.2">
      <c r="A422" s="3">
        <v>2969</v>
      </c>
      <c r="B422" s="4">
        <v>0</v>
      </c>
      <c r="C422" s="4">
        <v>588</v>
      </c>
      <c r="G422">
        <v>2915</v>
      </c>
      <c r="H422">
        <v>718</v>
      </c>
    </row>
    <row r="423" spans="1:8" x14ac:dyDescent="0.2">
      <c r="A423" s="3">
        <v>2972</v>
      </c>
      <c r="B423" s="4">
        <v>12</v>
      </c>
      <c r="C423" s="4">
        <v>444</v>
      </c>
      <c r="G423">
        <v>2920</v>
      </c>
      <c r="H423">
        <v>1104</v>
      </c>
    </row>
    <row r="424" spans="1:8" x14ac:dyDescent="0.2">
      <c r="A424" s="3">
        <v>2973</v>
      </c>
      <c r="B424" s="4">
        <v>0</v>
      </c>
      <c r="C424" s="4">
        <v>660</v>
      </c>
      <c r="G424">
        <v>2965</v>
      </c>
      <c r="H424">
        <v>437</v>
      </c>
    </row>
    <row r="425" spans="1:8" x14ac:dyDescent="0.2">
      <c r="A425" s="3">
        <v>2974</v>
      </c>
      <c r="B425" s="4">
        <v>0</v>
      </c>
      <c r="C425" s="4">
        <v>911</v>
      </c>
      <c r="G425">
        <v>2967</v>
      </c>
      <c r="H425">
        <v>729</v>
      </c>
    </row>
    <row r="426" spans="1:8" x14ac:dyDescent="0.2">
      <c r="A426" s="3">
        <v>2977</v>
      </c>
      <c r="B426" s="4">
        <v>0</v>
      </c>
      <c r="C426" s="4">
        <v>1146</v>
      </c>
      <c r="G426">
        <v>2968</v>
      </c>
      <c r="H426">
        <v>689</v>
      </c>
    </row>
    <row r="427" spans="1:8" x14ac:dyDescent="0.2">
      <c r="A427" s="3">
        <v>2980</v>
      </c>
      <c r="B427" s="4">
        <v>0</v>
      </c>
      <c r="C427" s="4">
        <v>672</v>
      </c>
      <c r="G427">
        <v>2969</v>
      </c>
      <c r="H427">
        <v>574</v>
      </c>
    </row>
    <row r="428" spans="1:8" x14ac:dyDescent="0.2">
      <c r="A428" s="3">
        <v>2989</v>
      </c>
      <c r="B428" s="4">
        <v>0</v>
      </c>
      <c r="C428" s="4">
        <v>1380</v>
      </c>
      <c r="G428">
        <v>2972</v>
      </c>
      <c r="H428">
        <v>437</v>
      </c>
    </row>
    <row r="429" spans="1:8" x14ac:dyDescent="0.2">
      <c r="A429" s="3">
        <v>2990</v>
      </c>
      <c r="B429" s="4">
        <v>0</v>
      </c>
      <c r="C429" s="4">
        <v>510</v>
      </c>
      <c r="G429">
        <v>2973</v>
      </c>
      <c r="H429">
        <v>754</v>
      </c>
    </row>
    <row r="430" spans="1:8" x14ac:dyDescent="0.2">
      <c r="A430" s="3">
        <v>2991</v>
      </c>
      <c r="B430" s="4">
        <v>0</v>
      </c>
      <c r="C430" s="4">
        <v>651</v>
      </c>
      <c r="G430">
        <v>2974</v>
      </c>
      <c r="H430">
        <v>688</v>
      </c>
    </row>
    <row r="431" spans="1:8" x14ac:dyDescent="0.2">
      <c r="A431" s="3">
        <v>2992</v>
      </c>
      <c r="B431" s="4">
        <v>0</v>
      </c>
      <c r="C431" s="4">
        <v>969</v>
      </c>
      <c r="G431">
        <v>2977</v>
      </c>
      <c r="H431">
        <v>1137</v>
      </c>
    </row>
    <row r="432" spans="1:8" x14ac:dyDescent="0.2">
      <c r="A432" s="3">
        <v>2998</v>
      </c>
      <c r="B432" s="4">
        <v>0</v>
      </c>
      <c r="C432" s="4">
        <v>1121</v>
      </c>
      <c r="G432">
        <v>2980</v>
      </c>
      <c r="H432">
        <v>659</v>
      </c>
    </row>
    <row r="433" spans="1:8" x14ac:dyDescent="0.2">
      <c r="A433" s="3">
        <v>2999</v>
      </c>
      <c r="B433" s="4">
        <v>0</v>
      </c>
      <c r="C433" s="4">
        <v>457</v>
      </c>
      <c r="G433">
        <v>2989</v>
      </c>
      <c r="H433">
        <v>1391</v>
      </c>
    </row>
    <row r="434" spans="1:8" x14ac:dyDescent="0.2">
      <c r="A434" s="3">
        <v>3001</v>
      </c>
      <c r="B434" s="4">
        <v>0</v>
      </c>
      <c r="C434" s="4">
        <v>922</v>
      </c>
      <c r="G434">
        <v>2990</v>
      </c>
      <c r="H434">
        <v>526</v>
      </c>
    </row>
    <row r="435" spans="1:8" x14ac:dyDescent="0.2">
      <c r="A435" s="3">
        <v>3002</v>
      </c>
      <c r="B435" s="4">
        <v>0</v>
      </c>
      <c r="C435" s="4">
        <v>558</v>
      </c>
      <c r="G435">
        <v>2991</v>
      </c>
      <c r="H435">
        <v>647</v>
      </c>
    </row>
    <row r="436" spans="1:8" x14ac:dyDescent="0.2">
      <c r="A436" s="3">
        <v>3003</v>
      </c>
      <c r="B436" s="4">
        <v>0</v>
      </c>
      <c r="C436" s="4">
        <v>602</v>
      </c>
      <c r="G436">
        <v>2992</v>
      </c>
      <c r="H436">
        <v>978</v>
      </c>
    </row>
    <row r="437" spans="1:8" x14ac:dyDescent="0.2">
      <c r="A437" s="3">
        <v>3005</v>
      </c>
      <c r="B437" s="4">
        <v>0</v>
      </c>
      <c r="C437" s="4">
        <v>335</v>
      </c>
      <c r="G437">
        <v>2998</v>
      </c>
      <c r="H437">
        <v>1192</v>
      </c>
    </row>
    <row r="438" spans="1:8" x14ac:dyDescent="0.2">
      <c r="A438" s="3">
        <v>3007</v>
      </c>
      <c r="B438" s="4">
        <v>0</v>
      </c>
      <c r="C438" s="4">
        <v>501</v>
      </c>
      <c r="G438">
        <v>2999</v>
      </c>
      <c r="H438">
        <v>399</v>
      </c>
    </row>
    <row r="439" spans="1:8" x14ac:dyDescent="0.2">
      <c r="A439" s="3">
        <v>3008</v>
      </c>
      <c r="B439" s="4">
        <v>0</v>
      </c>
      <c r="C439" s="4">
        <v>338</v>
      </c>
      <c r="G439">
        <v>3001</v>
      </c>
      <c r="H439">
        <v>940</v>
      </c>
    </row>
    <row r="440" spans="1:8" x14ac:dyDescent="0.2">
      <c r="A440" s="3">
        <v>3010</v>
      </c>
      <c r="B440" s="4">
        <v>0</v>
      </c>
      <c r="C440" s="4">
        <v>1811</v>
      </c>
      <c r="G440">
        <v>3002</v>
      </c>
      <c r="H440">
        <v>560</v>
      </c>
    </row>
    <row r="441" spans="1:8" x14ac:dyDescent="0.2">
      <c r="A441" s="3">
        <v>3020</v>
      </c>
      <c r="B441" s="4">
        <v>0</v>
      </c>
      <c r="C441" s="4">
        <v>1175</v>
      </c>
      <c r="G441">
        <v>3003</v>
      </c>
      <c r="H441">
        <v>602</v>
      </c>
    </row>
    <row r="442" spans="1:8" x14ac:dyDescent="0.2">
      <c r="A442" s="3">
        <v>3047</v>
      </c>
      <c r="B442" s="4">
        <v>41</v>
      </c>
      <c r="C442" s="4">
        <v>426</v>
      </c>
      <c r="G442">
        <v>3005</v>
      </c>
      <c r="H442">
        <v>274</v>
      </c>
    </row>
    <row r="443" spans="1:8" x14ac:dyDescent="0.2">
      <c r="A443" s="3">
        <v>3048</v>
      </c>
      <c r="B443" s="4">
        <v>0</v>
      </c>
      <c r="C443" s="4">
        <v>595</v>
      </c>
      <c r="G443">
        <v>3007</v>
      </c>
      <c r="H443">
        <v>537</v>
      </c>
    </row>
    <row r="444" spans="1:8" x14ac:dyDescent="0.2">
      <c r="A444" s="3">
        <v>3049</v>
      </c>
      <c r="B444" s="4">
        <v>46</v>
      </c>
      <c r="C444" s="4">
        <v>743</v>
      </c>
      <c r="G444">
        <v>3008</v>
      </c>
      <c r="H444">
        <v>359</v>
      </c>
    </row>
    <row r="445" spans="1:8" x14ac:dyDescent="0.2">
      <c r="A445" s="3">
        <v>3057</v>
      </c>
      <c r="B445" s="4">
        <v>46</v>
      </c>
      <c r="C445" s="4">
        <v>865</v>
      </c>
      <c r="G445">
        <v>3010</v>
      </c>
      <c r="H445">
        <v>1759</v>
      </c>
    </row>
    <row r="446" spans="1:8" x14ac:dyDescent="0.2">
      <c r="A446" s="3">
        <v>3058</v>
      </c>
      <c r="B446" s="4">
        <v>0</v>
      </c>
      <c r="C446" s="4">
        <v>701</v>
      </c>
      <c r="G446">
        <v>3020</v>
      </c>
      <c r="H446">
        <v>1151</v>
      </c>
    </row>
    <row r="447" spans="1:8" x14ac:dyDescent="0.2">
      <c r="A447" s="3">
        <v>3071</v>
      </c>
      <c r="B447" s="4">
        <v>0</v>
      </c>
      <c r="C447" s="4">
        <v>689</v>
      </c>
      <c r="G447">
        <v>3047</v>
      </c>
      <c r="H447">
        <v>446</v>
      </c>
    </row>
    <row r="448" spans="1:8" x14ac:dyDescent="0.2">
      <c r="A448" s="3">
        <v>3072</v>
      </c>
      <c r="B448" s="4">
        <v>0</v>
      </c>
      <c r="C448" s="4">
        <v>1183</v>
      </c>
      <c r="G448">
        <v>3048</v>
      </c>
      <c r="H448">
        <v>616</v>
      </c>
    </row>
    <row r="449" spans="1:8" x14ac:dyDescent="0.2">
      <c r="A449" s="3">
        <v>3074</v>
      </c>
      <c r="B449" s="4">
        <v>0</v>
      </c>
      <c r="C449" s="4">
        <v>713</v>
      </c>
      <c r="G449">
        <v>3049</v>
      </c>
      <c r="H449">
        <v>631</v>
      </c>
    </row>
    <row r="450" spans="1:8" x14ac:dyDescent="0.2">
      <c r="A450" s="3">
        <v>3075</v>
      </c>
      <c r="B450" s="4">
        <v>0</v>
      </c>
      <c r="C450" s="4">
        <v>502</v>
      </c>
      <c r="G450">
        <v>3057</v>
      </c>
      <c r="H450">
        <v>894</v>
      </c>
    </row>
    <row r="451" spans="1:8" x14ac:dyDescent="0.2">
      <c r="A451" s="3">
        <v>3084</v>
      </c>
      <c r="B451" s="4">
        <v>0</v>
      </c>
      <c r="C451" s="4">
        <v>491</v>
      </c>
      <c r="G451">
        <v>3058</v>
      </c>
      <c r="H451">
        <v>686</v>
      </c>
    </row>
    <row r="452" spans="1:8" x14ac:dyDescent="0.2">
      <c r="A452" s="3">
        <v>3104</v>
      </c>
      <c r="B452" s="4">
        <v>0</v>
      </c>
      <c r="C452" s="4">
        <v>902</v>
      </c>
      <c r="G452">
        <v>3071</v>
      </c>
      <c r="H452">
        <v>604</v>
      </c>
    </row>
    <row r="453" spans="1:8" x14ac:dyDescent="0.2">
      <c r="A453" s="3">
        <v>3107</v>
      </c>
      <c r="B453" s="4">
        <v>25</v>
      </c>
      <c r="C453" s="4">
        <v>453</v>
      </c>
      <c r="G453">
        <v>3072</v>
      </c>
      <c r="H453">
        <v>1184</v>
      </c>
    </row>
    <row r="454" spans="1:8" x14ac:dyDescent="0.2">
      <c r="A454" s="3">
        <v>3117</v>
      </c>
      <c r="B454" s="4">
        <v>14</v>
      </c>
      <c r="C454" s="4">
        <v>225</v>
      </c>
      <c r="G454">
        <v>3074</v>
      </c>
      <c r="H454">
        <v>718</v>
      </c>
    </row>
    <row r="455" spans="1:8" x14ac:dyDescent="0.2">
      <c r="A455" s="3">
        <v>3120</v>
      </c>
      <c r="B455" s="4">
        <v>0</v>
      </c>
      <c r="C455" s="4">
        <v>692</v>
      </c>
      <c r="G455">
        <v>3075</v>
      </c>
      <c r="H455">
        <v>469</v>
      </c>
    </row>
    <row r="456" spans="1:8" x14ac:dyDescent="0.2">
      <c r="A456" s="3">
        <v>3121</v>
      </c>
      <c r="B456" s="4">
        <v>0</v>
      </c>
      <c r="C456" s="4">
        <v>340</v>
      </c>
      <c r="G456">
        <v>3084</v>
      </c>
      <c r="H456">
        <v>493</v>
      </c>
    </row>
    <row r="457" spans="1:8" x14ac:dyDescent="0.2">
      <c r="A457" s="3">
        <v>3131</v>
      </c>
      <c r="B457" s="4">
        <v>0</v>
      </c>
      <c r="C457" s="4">
        <v>1121</v>
      </c>
      <c r="G457">
        <v>3104</v>
      </c>
      <c r="H457">
        <v>874</v>
      </c>
    </row>
    <row r="458" spans="1:8" x14ac:dyDescent="0.2">
      <c r="A458" s="3">
        <v>3132</v>
      </c>
      <c r="B458" s="4">
        <v>0</v>
      </c>
      <c r="C458" s="4">
        <v>883</v>
      </c>
      <c r="G458">
        <v>3107</v>
      </c>
      <c r="H458">
        <v>461</v>
      </c>
    </row>
    <row r="459" spans="1:8" x14ac:dyDescent="0.2">
      <c r="A459" s="3">
        <v>3152</v>
      </c>
      <c r="B459" s="4">
        <v>207</v>
      </c>
      <c r="C459" s="4">
        <v>707</v>
      </c>
      <c r="G459">
        <v>3117</v>
      </c>
      <c r="H459">
        <v>222</v>
      </c>
    </row>
    <row r="460" spans="1:8" x14ac:dyDescent="0.2">
      <c r="A460" s="3">
        <v>3156</v>
      </c>
      <c r="B460" s="4">
        <v>111</v>
      </c>
      <c r="C460" s="4">
        <v>1180</v>
      </c>
      <c r="G460">
        <v>3120</v>
      </c>
      <c r="H460">
        <v>651</v>
      </c>
    </row>
    <row r="461" spans="1:8" x14ac:dyDescent="0.2">
      <c r="A461" s="3">
        <v>3157</v>
      </c>
      <c r="B461" s="4">
        <v>70</v>
      </c>
      <c r="C461" s="4">
        <v>659</v>
      </c>
      <c r="G461">
        <v>3121</v>
      </c>
      <c r="H461">
        <v>334</v>
      </c>
    </row>
    <row r="462" spans="1:8" x14ac:dyDescent="0.2">
      <c r="A462" s="3">
        <v>3158</v>
      </c>
      <c r="B462" s="4">
        <v>0</v>
      </c>
      <c r="C462" s="4">
        <v>611</v>
      </c>
      <c r="G462">
        <v>3131</v>
      </c>
      <c r="H462">
        <v>1061</v>
      </c>
    </row>
    <row r="463" spans="1:8" x14ac:dyDescent="0.2">
      <c r="A463" s="3">
        <v>3192</v>
      </c>
      <c r="B463" s="4">
        <v>0</v>
      </c>
      <c r="C463" s="4">
        <v>958</v>
      </c>
      <c r="G463">
        <v>3132</v>
      </c>
      <c r="H463">
        <v>894</v>
      </c>
    </row>
    <row r="464" spans="1:8" x14ac:dyDescent="0.2">
      <c r="A464" s="3">
        <v>3198</v>
      </c>
      <c r="B464" s="4">
        <v>172</v>
      </c>
      <c r="C464" s="4">
        <v>994</v>
      </c>
      <c r="G464">
        <v>3152</v>
      </c>
      <c r="H464">
        <v>741</v>
      </c>
    </row>
    <row r="465" spans="1:8" x14ac:dyDescent="0.2">
      <c r="A465" s="3">
        <v>3206</v>
      </c>
      <c r="B465" s="4">
        <v>0</v>
      </c>
      <c r="C465" s="4">
        <v>1020</v>
      </c>
      <c r="G465">
        <v>3156</v>
      </c>
      <c r="H465">
        <v>1211</v>
      </c>
    </row>
    <row r="466" spans="1:8" x14ac:dyDescent="0.2">
      <c r="A466" s="3">
        <v>3226</v>
      </c>
      <c r="B466" s="4">
        <v>0</v>
      </c>
      <c r="C466" s="4">
        <v>940</v>
      </c>
      <c r="G466">
        <v>3157</v>
      </c>
      <c r="H466">
        <v>652</v>
      </c>
    </row>
    <row r="467" spans="1:8" x14ac:dyDescent="0.2">
      <c r="A467" s="3">
        <v>3229</v>
      </c>
      <c r="B467" s="4">
        <v>40</v>
      </c>
      <c r="C467" s="4">
        <v>722</v>
      </c>
      <c r="G467">
        <v>3158</v>
      </c>
      <c r="H467">
        <v>610</v>
      </c>
    </row>
    <row r="468" spans="1:8" x14ac:dyDescent="0.2">
      <c r="A468" s="3">
        <v>3230</v>
      </c>
      <c r="B468" s="4">
        <v>205</v>
      </c>
      <c r="C468" s="4">
        <v>895</v>
      </c>
      <c r="G468">
        <v>3192</v>
      </c>
      <c r="H468">
        <v>1028</v>
      </c>
    </row>
    <row r="469" spans="1:8" x14ac:dyDescent="0.2">
      <c r="A469" s="3">
        <v>3231</v>
      </c>
      <c r="B469" s="4">
        <v>0</v>
      </c>
      <c r="C469" s="4">
        <v>478</v>
      </c>
      <c r="G469">
        <v>3198</v>
      </c>
      <c r="H469">
        <v>824</v>
      </c>
    </row>
    <row r="470" spans="1:8" x14ac:dyDescent="0.2">
      <c r="A470" s="3">
        <v>3232</v>
      </c>
      <c r="B470" s="4">
        <v>0</v>
      </c>
      <c r="C470" s="4">
        <v>635</v>
      </c>
      <c r="G470">
        <v>3206</v>
      </c>
      <c r="H470">
        <v>990</v>
      </c>
    </row>
    <row r="471" spans="1:8" x14ac:dyDescent="0.2">
      <c r="A471" s="3">
        <v>3236</v>
      </c>
      <c r="B471" s="4">
        <v>0</v>
      </c>
      <c r="C471" s="4">
        <v>900</v>
      </c>
      <c r="G471">
        <v>3226</v>
      </c>
      <c r="H471">
        <v>843</v>
      </c>
    </row>
    <row r="472" spans="1:8" x14ac:dyDescent="0.2">
      <c r="A472" s="3">
        <v>3237</v>
      </c>
      <c r="B472" s="4">
        <v>0</v>
      </c>
      <c r="C472" s="4">
        <v>567</v>
      </c>
      <c r="G472">
        <v>3229</v>
      </c>
      <c r="H472">
        <v>1029</v>
      </c>
    </row>
    <row r="473" spans="1:8" x14ac:dyDescent="0.2">
      <c r="A473" s="3">
        <v>4809</v>
      </c>
      <c r="B473" s="4">
        <v>83</v>
      </c>
      <c r="C473" s="4">
        <v>463</v>
      </c>
      <c r="G473">
        <v>3230</v>
      </c>
      <c r="H473">
        <v>876</v>
      </c>
    </row>
    <row r="474" spans="1:8" x14ac:dyDescent="0.2">
      <c r="A474" s="3">
        <v>5143</v>
      </c>
      <c r="B474" s="4">
        <v>0</v>
      </c>
      <c r="C474" s="4">
        <v>308</v>
      </c>
      <c r="G474">
        <v>3231</v>
      </c>
      <c r="H474">
        <v>485</v>
      </c>
    </row>
    <row r="475" spans="1:8" x14ac:dyDescent="0.2">
      <c r="A475" s="3">
        <v>5381</v>
      </c>
      <c r="B475" s="4">
        <v>0</v>
      </c>
      <c r="C475" s="4">
        <v>794</v>
      </c>
      <c r="G475">
        <v>3232</v>
      </c>
      <c r="H475">
        <v>621</v>
      </c>
    </row>
    <row r="476" spans="1:8" x14ac:dyDescent="0.2">
      <c r="A476" s="3">
        <v>5862</v>
      </c>
      <c r="B476" s="4">
        <v>2</v>
      </c>
      <c r="C476" s="4">
        <v>64</v>
      </c>
      <c r="G476">
        <v>3236</v>
      </c>
      <c r="H476">
        <v>862</v>
      </c>
    </row>
    <row r="477" spans="1:8" x14ac:dyDescent="0.2">
      <c r="A477" s="3">
        <v>5983</v>
      </c>
      <c r="B477" s="4">
        <v>1</v>
      </c>
      <c r="C477" s="4">
        <v>86</v>
      </c>
      <c r="G477">
        <v>3237</v>
      </c>
      <c r="H477">
        <v>593</v>
      </c>
    </row>
    <row r="478" spans="1:8" x14ac:dyDescent="0.2">
      <c r="A478" s="3">
        <v>95194</v>
      </c>
      <c r="B478" s="4">
        <v>166</v>
      </c>
      <c r="C478" s="4">
        <v>830</v>
      </c>
      <c r="G478">
        <v>4809</v>
      </c>
      <c r="H478">
        <v>464</v>
      </c>
    </row>
    <row r="479" spans="1:8" x14ac:dyDescent="0.2">
      <c r="A479" s="3">
        <v>95264</v>
      </c>
      <c r="B479" s="4">
        <v>78</v>
      </c>
      <c r="C479" s="4">
        <v>840</v>
      </c>
      <c r="G479">
        <v>5143</v>
      </c>
      <c r="H479">
        <v>300</v>
      </c>
    </row>
    <row r="480" spans="1:8" x14ac:dyDescent="0.2">
      <c r="A480" s="3">
        <v>95265</v>
      </c>
      <c r="B480" s="4">
        <v>53</v>
      </c>
      <c r="C480" s="4">
        <v>496</v>
      </c>
      <c r="G480">
        <v>5381</v>
      </c>
      <c r="H480">
        <v>737</v>
      </c>
    </row>
    <row r="481" spans="1:8" x14ac:dyDescent="0.2">
      <c r="A481" s="3">
        <v>95313</v>
      </c>
      <c r="B481" s="4">
        <v>16</v>
      </c>
      <c r="C481" s="4">
        <v>308</v>
      </c>
      <c r="G481">
        <v>5862</v>
      </c>
      <c r="H481">
        <v>71</v>
      </c>
    </row>
    <row r="482" spans="1:8" x14ac:dyDescent="0.2">
      <c r="A482" s="3">
        <v>95314</v>
      </c>
      <c r="B482" s="4">
        <v>40</v>
      </c>
      <c r="C482" s="4">
        <v>571</v>
      </c>
      <c r="G482">
        <v>5983</v>
      </c>
      <c r="H482">
        <v>94</v>
      </c>
    </row>
    <row r="483" spans="1:8" x14ac:dyDescent="0.2">
      <c r="A483" s="3">
        <v>95330</v>
      </c>
      <c r="B483" s="4">
        <v>0</v>
      </c>
      <c r="C483" s="4">
        <v>896</v>
      </c>
      <c r="G483">
        <v>95194</v>
      </c>
      <c r="H483">
        <v>836</v>
      </c>
    </row>
    <row r="484" spans="1:8" x14ac:dyDescent="0.2">
      <c r="A484" s="3">
        <v>95331</v>
      </c>
      <c r="B484" s="4">
        <v>101</v>
      </c>
      <c r="C484" s="4">
        <v>1133</v>
      </c>
      <c r="G484">
        <v>95264</v>
      </c>
      <c r="H484">
        <v>702</v>
      </c>
    </row>
    <row r="485" spans="1:8" x14ac:dyDescent="0.2">
      <c r="A485" s="3">
        <v>95332</v>
      </c>
      <c r="B485" s="4">
        <v>45</v>
      </c>
      <c r="C485" s="4">
        <v>1041</v>
      </c>
      <c r="G485">
        <v>95265</v>
      </c>
      <c r="H485">
        <v>500</v>
      </c>
    </row>
    <row r="486" spans="1:8" x14ac:dyDescent="0.2">
      <c r="A486" s="3">
        <v>95333</v>
      </c>
      <c r="B486" s="4">
        <v>75</v>
      </c>
      <c r="C486" s="4">
        <v>673</v>
      </c>
      <c r="G486">
        <v>95313</v>
      </c>
      <c r="H486">
        <v>255</v>
      </c>
    </row>
    <row r="487" spans="1:8" x14ac:dyDescent="0.2">
      <c r="A487" s="3">
        <v>95343</v>
      </c>
      <c r="B487" s="4">
        <v>0</v>
      </c>
      <c r="C487" s="4">
        <v>377</v>
      </c>
      <c r="G487">
        <v>95314</v>
      </c>
      <c r="H487">
        <v>486</v>
      </c>
    </row>
    <row r="488" spans="1:8" x14ac:dyDescent="0.2">
      <c r="A488" s="3">
        <v>95344</v>
      </c>
      <c r="B488" s="4">
        <v>42</v>
      </c>
      <c r="C488" s="4">
        <v>892</v>
      </c>
      <c r="G488">
        <v>95330</v>
      </c>
      <c r="H488">
        <v>870</v>
      </c>
    </row>
    <row r="489" spans="1:8" x14ac:dyDescent="0.2">
      <c r="A489" s="3">
        <v>95345</v>
      </c>
      <c r="B489" s="4">
        <v>0</v>
      </c>
      <c r="C489" s="4">
        <v>719</v>
      </c>
      <c r="G489">
        <v>95331</v>
      </c>
      <c r="H489">
        <v>978</v>
      </c>
    </row>
    <row r="490" spans="1:8" x14ac:dyDescent="0.2">
      <c r="A490" s="3">
        <v>95372</v>
      </c>
      <c r="B490" s="4">
        <v>0</v>
      </c>
      <c r="C490" s="4">
        <v>329</v>
      </c>
      <c r="G490">
        <v>95332</v>
      </c>
      <c r="H490">
        <v>874</v>
      </c>
    </row>
    <row r="491" spans="1:8" x14ac:dyDescent="0.2">
      <c r="A491" s="3">
        <v>95375</v>
      </c>
      <c r="B491" s="4">
        <v>0</v>
      </c>
      <c r="C491" s="4">
        <v>314</v>
      </c>
      <c r="G491">
        <v>95333</v>
      </c>
      <c r="H491">
        <v>607</v>
      </c>
    </row>
    <row r="492" spans="1:8" x14ac:dyDescent="0.2">
      <c r="A492" s="3">
        <v>95383</v>
      </c>
      <c r="B492" s="4">
        <v>0</v>
      </c>
      <c r="C492" s="4">
        <v>737</v>
      </c>
      <c r="G492">
        <v>95343</v>
      </c>
      <c r="H492">
        <v>290</v>
      </c>
    </row>
    <row r="493" spans="1:8" x14ac:dyDescent="0.2">
      <c r="A493" s="3">
        <v>95428</v>
      </c>
      <c r="B493" s="4">
        <v>41</v>
      </c>
      <c r="C493" s="4">
        <v>333</v>
      </c>
      <c r="G493">
        <v>95344</v>
      </c>
      <c r="H493">
        <v>884</v>
      </c>
    </row>
    <row r="494" spans="1:8" x14ac:dyDescent="0.2">
      <c r="A494" s="3">
        <v>95460</v>
      </c>
      <c r="B494" s="4">
        <v>0</v>
      </c>
      <c r="C494" s="4">
        <v>202</v>
      </c>
      <c r="G494">
        <v>95345</v>
      </c>
      <c r="H494">
        <v>723</v>
      </c>
    </row>
    <row r="495" spans="1:8" x14ac:dyDescent="0.2">
      <c r="A495" s="3">
        <v>95478</v>
      </c>
      <c r="B495" s="4">
        <v>0</v>
      </c>
      <c r="C495" s="4">
        <v>978</v>
      </c>
      <c r="G495">
        <v>95372</v>
      </c>
      <c r="H495">
        <v>255</v>
      </c>
    </row>
    <row r="496" spans="1:8" x14ac:dyDescent="0.2">
      <c r="A496" s="3">
        <v>95497</v>
      </c>
      <c r="B496" s="4">
        <v>0</v>
      </c>
      <c r="C496" s="4">
        <v>140</v>
      </c>
      <c r="G496">
        <v>95375</v>
      </c>
      <c r="H496">
        <v>241</v>
      </c>
    </row>
    <row r="497" spans="1:8" x14ac:dyDescent="0.2">
      <c r="A497" s="3">
        <v>95498</v>
      </c>
      <c r="B497" s="4">
        <v>0</v>
      </c>
      <c r="C497" s="4">
        <v>182</v>
      </c>
      <c r="G497">
        <v>95383</v>
      </c>
      <c r="H497">
        <v>747</v>
      </c>
    </row>
    <row r="498" spans="1:8" x14ac:dyDescent="0.2">
      <c r="A498" s="3">
        <v>95499</v>
      </c>
      <c r="B498" s="4">
        <v>0</v>
      </c>
      <c r="C498" s="4">
        <v>144</v>
      </c>
      <c r="G498">
        <v>95428</v>
      </c>
      <c r="H498">
        <v>265</v>
      </c>
    </row>
    <row r="499" spans="1:8" x14ac:dyDescent="0.2">
      <c r="A499" s="3">
        <v>95500</v>
      </c>
      <c r="B499" s="4">
        <v>0</v>
      </c>
      <c r="C499" s="4">
        <v>120</v>
      </c>
      <c r="G499">
        <v>95460</v>
      </c>
      <c r="H499">
        <v>103</v>
      </c>
    </row>
    <row r="500" spans="1:8" x14ac:dyDescent="0.2">
      <c r="A500" s="3">
        <v>95523</v>
      </c>
      <c r="B500" s="4">
        <v>53</v>
      </c>
      <c r="C500" s="4">
        <v>597</v>
      </c>
      <c r="G500">
        <v>95478</v>
      </c>
      <c r="H500">
        <v>974</v>
      </c>
    </row>
    <row r="501" spans="1:8" x14ac:dyDescent="0.2">
      <c r="A501" s="3">
        <v>95525</v>
      </c>
      <c r="B501" s="4">
        <v>31</v>
      </c>
      <c r="C501" s="4">
        <v>671</v>
      </c>
      <c r="G501">
        <v>95528</v>
      </c>
      <c r="H501">
        <v>0</v>
      </c>
    </row>
    <row r="502" spans="1:8" x14ac:dyDescent="0.2">
      <c r="A502" s="3">
        <v>95529</v>
      </c>
      <c r="B502" s="4">
        <v>0</v>
      </c>
      <c r="C502" s="4">
        <v>0</v>
      </c>
      <c r="G502">
        <v>95529</v>
      </c>
      <c r="H502">
        <v>0</v>
      </c>
    </row>
    <row r="503" spans="1:8" x14ac:dyDescent="0.2">
      <c r="A503" s="3">
        <v>95528</v>
      </c>
      <c r="B503" s="4">
        <v>0</v>
      </c>
      <c r="C503" s="4">
        <v>0</v>
      </c>
      <c r="G503">
        <v>95555</v>
      </c>
      <c r="H503">
        <v>0</v>
      </c>
    </row>
    <row r="504" spans="1:8" x14ac:dyDescent="0.2">
      <c r="A504" s="3">
        <v>95555</v>
      </c>
      <c r="B504" s="4">
        <v>0</v>
      </c>
      <c r="C504" s="4">
        <v>0</v>
      </c>
    </row>
    <row r="505" spans="1:8" x14ac:dyDescent="0.2">
      <c r="A505" s="3" t="s">
        <v>1413</v>
      </c>
      <c r="B505" s="4">
        <v>13554</v>
      </c>
      <c r="C505" s="4">
        <v>359263</v>
      </c>
    </row>
  </sheetData>
  <sheetProtection algorithmName="SHA-512" hashValue="LUok5HiEIJfknmGaMPz7KbHr+sE2IS80ts861o1W4EZHGmmuwfA9yZtdCcPKx8IRxpdFqB2NwVcP87L8h2mEWQ==" saltValue="4MPjnOCsTdWRcJ3Oivti0g==" spinCount="100000" sheet="1" objects="1" scenarios="1" selectLockedCells="1" selectUn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FORMULAIRE</vt:lpstr>
      <vt:lpstr>Etab</vt:lpstr>
      <vt:lpstr>Totaux</vt:lpstr>
    </vt:vector>
  </TitlesOfParts>
  <Company>ETNIC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ETNIC</dc:creator>
  <cp:lastModifiedBy>ETNIC</cp:lastModifiedBy>
  <cp:lastPrinted>2018-08-29T14:05:15Z</cp:lastPrinted>
  <dcterms:created xsi:type="dcterms:W3CDTF">2014-03-26T08:04:38Z</dcterms:created>
  <dcterms:modified xsi:type="dcterms:W3CDTF">2018-09-04T07:57:50Z</dcterms:modified>
</cp:coreProperties>
</file>